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\\main2\공유폴더\4. 식단 및 레시피\1. 어린이 식단 및 레시피\1. 식단발송\2025년 식단\9월\"/>
    </mc:Choice>
  </mc:AlternateContent>
  <xr:revisionPtr revIDLastSave="0" documentId="13_ncr:1_{DF177B95-1EB7-4BE9-B668-6A40706A4B1E}" xr6:coauthVersionLast="36" xr6:coauthVersionMax="36" xr10:uidLastSave="{00000000-0000-0000-0000-000000000000}"/>
  <bookViews>
    <workbookView xWindow="-120" yWindow="-120" windowWidth="29040" windowHeight="15840" tabRatio="966" activeTab="18" xr2:uid="{00000000-000D-0000-FFFF-FFFF00000000}"/>
  </bookViews>
  <sheets>
    <sheet name="생일식단" sheetId="288" r:id="rId1"/>
    <sheet name="1일" sheetId="355" r:id="rId2"/>
    <sheet name="2일" sheetId="356" r:id="rId3"/>
    <sheet name="3일" sheetId="334" r:id="rId4"/>
    <sheet name="4일" sheetId="330" r:id="rId5"/>
    <sheet name="5일" sheetId="335" r:id="rId6"/>
    <sheet name="6일" sheetId="318" r:id="rId7"/>
    <sheet name="8일" sheetId="320" r:id="rId8"/>
    <sheet name="9일" sheetId="337" r:id="rId9"/>
    <sheet name="10일" sheetId="322" r:id="rId10"/>
    <sheet name="11일" sheetId="336" r:id="rId11"/>
    <sheet name="12일" sheetId="362" r:id="rId12"/>
    <sheet name="13일" sheetId="325" r:id="rId13"/>
    <sheet name="15일" sheetId="329" r:id="rId14"/>
    <sheet name="16일" sheetId="343" r:id="rId15"/>
    <sheet name="17일" sheetId="344" r:id="rId16"/>
    <sheet name="18일" sheetId="342" r:id="rId17"/>
    <sheet name="19일" sheetId="339" r:id="rId18"/>
    <sheet name="20일" sheetId="346" r:id="rId19"/>
    <sheet name="22일" sheetId="290" r:id="rId20"/>
    <sheet name="23일" sheetId="358" r:id="rId21"/>
    <sheet name="24일" sheetId="359" r:id="rId22"/>
    <sheet name="25일" sheetId="360" r:id="rId23"/>
    <sheet name="26일" sheetId="352" r:id="rId24"/>
    <sheet name="27일" sheetId="361" r:id="rId25"/>
    <sheet name="29일" sheetId="357" r:id="rId26"/>
    <sheet name="30일" sheetId="363" r:id="rId27"/>
  </sheets>
  <definedNames>
    <definedName name="_xlnm.Print_Area" localSheetId="9">'10일'!$A$1:$G$36</definedName>
    <definedName name="_xlnm.Print_Area" localSheetId="10">'11일'!$A$1:$G$40</definedName>
    <definedName name="_xlnm.Print_Area" localSheetId="11">'12일'!$A$1:$G$37</definedName>
    <definedName name="_xlnm.Print_Area" localSheetId="12">'13일'!$A$1:$G$46</definedName>
    <definedName name="_xlnm.Print_Area" localSheetId="13">'15일'!$A$1:$G$44</definedName>
    <definedName name="_xlnm.Print_Area" localSheetId="14">'16일'!$A$1:$G$44</definedName>
    <definedName name="_xlnm.Print_Area" localSheetId="15">'17일'!$A$1:$G$38</definedName>
    <definedName name="_xlnm.Print_Area" localSheetId="16">'18일'!$A$1:$G$38</definedName>
    <definedName name="_xlnm.Print_Area" localSheetId="17">'19일'!$A$1:$G$48</definedName>
    <definedName name="_xlnm.Print_Area" localSheetId="1">'1일'!$A$1:$G$50</definedName>
    <definedName name="_xlnm.Print_Area" localSheetId="18">'20일'!$A$1:$G$32</definedName>
    <definedName name="_xlnm.Print_Area" localSheetId="19">'22일'!$A$1:$G$39</definedName>
    <definedName name="_xlnm.Print_Area" localSheetId="20">'23일'!$A$1:$G$48</definedName>
    <definedName name="_xlnm.Print_Area" localSheetId="21">'24일'!$A$1:$G$38</definedName>
    <definedName name="_xlnm.Print_Area" localSheetId="22">'25일'!$A$1:$G$43</definedName>
    <definedName name="_xlnm.Print_Area" localSheetId="23">'26일'!$A$1:$G$46</definedName>
    <definedName name="_xlnm.Print_Area" localSheetId="24">'27일'!$A$1:$G$37</definedName>
    <definedName name="_xlnm.Print_Area" localSheetId="25">'29일'!$A$1:$G$38</definedName>
    <definedName name="_xlnm.Print_Area" localSheetId="2">'2일'!$A$1:$G$34</definedName>
    <definedName name="_xlnm.Print_Area" localSheetId="26">'30일'!$A$1:$G$44</definedName>
    <definedName name="_xlnm.Print_Area" localSheetId="3">'3일'!$A$1:$G$42</definedName>
    <definedName name="_xlnm.Print_Area" localSheetId="4">'4일'!$A$1:$G$34</definedName>
    <definedName name="_xlnm.Print_Area" localSheetId="5">'5일'!$A$1:$G$49</definedName>
    <definedName name="_xlnm.Print_Area" localSheetId="6">'6일'!$A$1:$G$40</definedName>
    <definedName name="_xlnm.Print_Area" localSheetId="7">'8일'!$A$1:$G$44</definedName>
    <definedName name="_xlnm.Print_Area" localSheetId="8">'9일'!$A$1:$G$47</definedName>
    <definedName name="_xlnm.Print_Area" localSheetId="0">생일식단!$A$1:$G$35</definedName>
  </definedNames>
  <calcPr calcId="191029"/>
</workbook>
</file>

<file path=xl/calcChain.xml><?xml version="1.0" encoding="utf-8"?>
<calcChain xmlns="http://schemas.openxmlformats.org/spreadsheetml/2006/main">
  <c r="D36" i="357" l="1"/>
  <c r="F36" i="357" s="1"/>
  <c r="D37" i="357"/>
  <c r="F37" i="357" s="1"/>
  <c r="D11" i="357"/>
  <c r="F11" i="357" s="1"/>
  <c r="D10" i="357"/>
  <c r="F10" i="357" s="1"/>
  <c r="D36" i="352"/>
  <c r="F36" i="352" s="1"/>
  <c r="D37" i="352"/>
  <c r="F37" i="352"/>
  <c r="D38" i="352"/>
  <c r="F38" i="352"/>
  <c r="D39" i="352"/>
  <c r="F39" i="352"/>
  <c r="D40" i="352"/>
  <c r="F40" i="352"/>
  <c r="D41" i="352"/>
  <c r="F41" i="352"/>
  <c r="D42" i="352"/>
  <c r="F42" i="352"/>
  <c r="D43" i="352"/>
  <c r="F43" i="352"/>
  <c r="D44" i="352"/>
  <c r="F44" i="352" s="1"/>
  <c r="D45" i="352"/>
  <c r="F45" i="352" s="1"/>
  <c r="D11" i="352"/>
  <c r="F11" i="352" s="1"/>
  <c r="D10" i="352"/>
  <c r="F10" i="352" s="1"/>
  <c r="D31" i="359"/>
  <c r="F31" i="359" s="1"/>
  <c r="D32" i="359"/>
  <c r="F32" i="359"/>
  <c r="D33" i="359"/>
  <c r="F33" i="359" s="1"/>
  <c r="D34" i="359"/>
  <c r="F34" i="359"/>
  <c r="D35" i="359"/>
  <c r="F35" i="359"/>
  <c r="D36" i="359"/>
  <c r="F36" i="359"/>
  <c r="D37" i="359"/>
  <c r="F37" i="359"/>
  <c r="D11" i="359"/>
  <c r="F11" i="359" s="1"/>
  <c r="D10" i="359"/>
  <c r="F10" i="359" s="1"/>
  <c r="D34" i="290"/>
  <c r="F34" i="290" s="1"/>
  <c r="D35" i="290"/>
  <c r="F35" i="290" s="1"/>
  <c r="D36" i="290"/>
  <c r="F36" i="290"/>
  <c r="D37" i="290"/>
  <c r="F37" i="290"/>
  <c r="D38" i="290"/>
  <c r="F38" i="290"/>
  <c r="D11" i="290"/>
  <c r="F11" i="290" s="1"/>
  <c r="D10" i="290"/>
  <c r="F10" i="290" s="1"/>
  <c r="D44" i="339"/>
  <c r="F44" i="339" s="1"/>
  <c r="D45" i="339"/>
  <c r="F45" i="339" s="1"/>
  <c r="D46" i="339"/>
  <c r="F46" i="339"/>
  <c r="D47" i="339"/>
  <c r="F47" i="339"/>
  <c r="D11" i="339"/>
  <c r="F11" i="339" s="1"/>
  <c r="D10" i="339"/>
  <c r="F10" i="339" s="1"/>
  <c r="D32" i="344"/>
  <c r="F32" i="344" s="1"/>
  <c r="D33" i="344"/>
  <c r="F33" i="344" s="1"/>
  <c r="D34" i="344"/>
  <c r="F34" i="344"/>
  <c r="D35" i="344"/>
  <c r="F35" i="344"/>
  <c r="D36" i="344"/>
  <c r="F36" i="344" s="1"/>
  <c r="D37" i="344"/>
  <c r="F37" i="344"/>
  <c r="D11" i="344"/>
  <c r="F11" i="344" s="1"/>
  <c r="D10" i="344"/>
  <c r="F10" i="344" s="1"/>
  <c r="D37" i="329"/>
  <c r="F37" i="329"/>
  <c r="D38" i="329"/>
  <c r="F38" i="329"/>
  <c r="D39" i="329"/>
  <c r="F39" i="329"/>
  <c r="D40" i="329"/>
  <c r="F40" i="329"/>
  <c r="D41" i="329"/>
  <c r="F41" i="329"/>
  <c r="D42" i="329"/>
  <c r="F42" i="329"/>
  <c r="D43" i="329"/>
  <c r="F43" i="329"/>
  <c r="D11" i="329"/>
  <c r="F11" i="329" s="1"/>
  <c r="D10" i="329"/>
  <c r="F10" i="329" s="1"/>
  <c r="D35" i="362"/>
  <c r="F35" i="362"/>
  <c r="D36" i="362"/>
  <c r="F36" i="362"/>
  <c r="D37" i="362"/>
  <c r="F37" i="362"/>
  <c r="D11" i="362"/>
  <c r="F11" i="362" s="1"/>
  <c r="D10" i="362"/>
  <c r="F10" i="362" s="1"/>
  <c r="D29" i="322"/>
  <c r="F29" i="322" s="1"/>
  <c r="D30" i="322"/>
  <c r="F30" i="322" s="1"/>
  <c r="D31" i="322"/>
  <c r="F31" i="322" s="1"/>
  <c r="D32" i="322"/>
  <c r="F32" i="322"/>
  <c r="D33" i="322"/>
  <c r="F33" i="322"/>
  <c r="D34" i="322"/>
  <c r="F34" i="322"/>
  <c r="D35" i="322"/>
  <c r="F35" i="322"/>
  <c r="D11" i="322"/>
  <c r="F11" i="322" s="1"/>
  <c r="D10" i="322"/>
  <c r="F10" i="322" s="1"/>
  <c r="D35" i="320"/>
  <c r="F35" i="320" s="1"/>
  <c r="D36" i="320"/>
  <c r="F36" i="320" s="1"/>
  <c r="D37" i="320"/>
  <c r="F37" i="320" s="1"/>
  <c r="D38" i="320"/>
  <c r="F38" i="320"/>
  <c r="D39" i="320"/>
  <c r="F39" i="320"/>
  <c r="D40" i="320"/>
  <c r="F40" i="320"/>
  <c r="D41" i="320"/>
  <c r="F41" i="320"/>
  <c r="D42" i="320"/>
  <c r="F42" i="320"/>
  <c r="D43" i="320"/>
  <c r="F43" i="320"/>
  <c r="D11" i="320"/>
  <c r="F11" i="320" s="1"/>
  <c r="D10" i="320"/>
  <c r="F10" i="320" s="1"/>
  <c r="D43" i="335"/>
  <c r="F43" i="335" s="1"/>
  <c r="D44" i="335"/>
  <c r="F44" i="335" s="1"/>
  <c r="D45" i="335"/>
  <c r="F45" i="335"/>
  <c r="D46" i="335"/>
  <c r="F46" i="335"/>
  <c r="D47" i="335"/>
  <c r="F47" i="335"/>
  <c r="D48" i="335"/>
  <c r="F48" i="335"/>
  <c r="D49" i="335"/>
  <c r="F49" i="335"/>
  <c r="D11" i="335"/>
  <c r="F11" i="335" s="1"/>
  <c r="D10" i="335"/>
  <c r="F10" i="335" s="1"/>
  <c r="D36" i="334"/>
  <c r="F36" i="334" s="1"/>
  <c r="D37" i="334"/>
  <c r="F37" i="334"/>
  <c r="D38" i="334"/>
  <c r="F38" i="334" s="1"/>
  <c r="D39" i="334"/>
  <c r="F39" i="334"/>
  <c r="D40" i="334"/>
  <c r="F40" i="334"/>
  <c r="D41" i="334"/>
  <c r="F41" i="334" s="1"/>
  <c r="D11" i="334"/>
  <c r="F11" i="334" s="1"/>
  <c r="D10" i="334"/>
  <c r="F10" i="334" s="1"/>
  <c r="D41" i="355"/>
  <c r="F41" i="355" s="1"/>
  <c r="D42" i="355"/>
  <c r="F42" i="355" s="1"/>
  <c r="D43" i="355"/>
  <c r="F43" i="355" s="1"/>
  <c r="D44" i="355"/>
  <c r="F44" i="355" s="1"/>
  <c r="D45" i="355"/>
  <c r="F45" i="355"/>
  <c r="D46" i="355"/>
  <c r="F46" i="355"/>
  <c r="D47" i="355"/>
  <c r="F47" i="355"/>
  <c r="D48" i="355"/>
  <c r="F48" i="355" s="1"/>
  <c r="D49" i="355"/>
  <c r="F49" i="355" s="1"/>
  <c r="D11" i="355"/>
  <c r="F11" i="355" s="1"/>
  <c r="D10" i="355"/>
  <c r="F10" i="355" s="1"/>
  <c r="D32" i="360"/>
  <c r="F32" i="360"/>
  <c r="D17" i="346" l="1"/>
  <c r="F17" i="346" s="1"/>
  <c r="D16" i="346"/>
  <c r="F16" i="346" s="1"/>
  <c r="D15" i="346"/>
  <c r="F15" i="346" s="1"/>
  <c r="D14" i="346"/>
  <c r="F14" i="346" s="1"/>
  <c r="D13" i="346"/>
  <c r="F13" i="346" s="1"/>
  <c r="D12" i="346"/>
  <c r="F12" i="346" s="1"/>
  <c r="D11" i="346"/>
  <c r="F11" i="346" s="1"/>
  <c r="D36" i="363" l="1"/>
  <c r="F36" i="363" s="1"/>
  <c r="D37" i="363"/>
  <c r="F37" i="363" s="1"/>
  <c r="D11" i="363"/>
  <c r="F11" i="363" s="1"/>
  <c r="D12" i="363"/>
  <c r="F12" i="363" s="1"/>
  <c r="D13" i="363"/>
  <c r="F13" i="363" s="1"/>
  <c r="D14" i="363"/>
  <c r="F14" i="363" s="1"/>
  <c r="D25" i="361"/>
  <c r="F25" i="361" s="1"/>
  <c r="D26" i="361"/>
  <c r="F26" i="361"/>
  <c r="D27" i="361"/>
  <c r="F27" i="361"/>
  <c r="D28" i="361"/>
  <c r="F28" i="361" s="1"/>
  <c r="D14" i="361"/>
  <c r="F14" i="361" s="1"/>
  <c r="D11" i="361"/>
  <c r="F11" i="361"/>
  <c r="D12" i="361"/>
  <c r="F12" i="361" s="1"/>
  <c r="D13" i="361"/>
  <c r="F13" i="361"/>
  <c r="D37" i="360"/>
  <c r="F37" i="360"/>
  <c r="D21" i="359"/>
  <c r="F21" i="359" s="1"/>
  <c r="D22" i="359"/>
  <c r="F22" i="359" s="1"/>
  <c r="D15" i="359"/>
  <c r="F15" i="359" s="1"/>
  <c r="D16" i="359"/>
  <c r="F16" i="359" s="1"/>
  <c r="D17" i="359"/>
  <c r="F17" i="359" s="1"/>
  <c r="D39" i="358" l="1"/>
  <c r="F39" i="358" s="1"/>
  <c r="D40" i="358"/>
  <c r="F40" i="358"/>
  <c r="D25" i="358"/>
  <c r="F25" i="358"/>
  <c r="D26" i="358"/>
  <c r="F26" i="358"/>
  <c r="D27" i="358"/>
  <c r="F27" i="358" s="1"/>
  <c r="D28" i="358"/>
  <c r="F28" i="358" s="1"/>
  <c r="D29" i="358"/>
  <c r="F29" i="358"/>
  <c r="D20" i="358"/>
  <c r="F20" i="358" s="1"/>
  <c r="D11" i="358"/>
  <c r="F11" i="358" s="1"/>
  <c r="D12" i="358"/>
  <c r="F12" i="358" s="1"/>
  <c r="D13" i="358"/>
  <c r="F13" i="358"/>
  <c r="D30" i="290"/>
  <c r="F30" i="290" s="1"/>
  <c r="D27" i="346"/>
  <c r="F27" i="346" s="1"/>
  <c r="D28" i="346"/>
  <c r="F28" i="346" s="1"/>
  <c r="D29" i="346"/>
  <c r="F29" i="346" s="1"/>
  <c r="D30" i="346"/>
  <c r="F30" i="346" s="1"/>
  <c r="D24" i="346"/>
  <c r="F24" i="346" s="1"/>
  <c r="D38" i="339"/>
  <c r="F38" i="339" s="1"/>
  <c r="D39" i="339"/>
  <c r="F39" i="339" s="1"/>
  <c r="D22" i="339"/>
  <c r="F22" i="339"/>
  <c r="D23" i="339"/>
  <c r="F23" i="339"/>
  <c r="D24" i="339"/>
  <c r="F24" i="339" s="1"/>
  <c r="D25" i="339"/>
  <c r="F25" i="339" s="1"/>
  <c r="D26" i="339"/>
  <c r="F26" i="339"/>
  <c r="D27" i="339"/>
  <c r="F27" i="339"/>
  <c r="D28" i="339"/>
  <c r="F28" i="339" s="1"/>
  <c r="D29" i="339"/>
  <c r="F29" i="339"/>
  <c r="D30" i="339"/>
  <c r="F30" i="339"/>
  <c r="D31" i="339"/>
  <c r="F31" i="339"/>
  <c r="D16" i="339"/>
  <c r="F16" i="339" s="1"/>
  <c r="D33" i="342"/>
  <c r="F33" i="342" s="1"/>
  <c r="D31" i="344"/>
  <c r="D29" i="344"/>
  <c r="F29" i="344" s="1"/>
  <c r="D22" i="344"/>
  <c r="F22" i="344" s="1"/>
  <c r="D23" i="344"/>
  <c r="F23" i="344" s="1"/>
  <c r="D12" i="344"/>
  <c r="F12" i="344" s="1"/>
  <c r="D40" i="343"/>
  <c r="F40" i="343" s="1"/>
  <c r="D41" i="343"/>
  <c r="F41" i="343" s="1"/>
  <c r="D42" i="343"/>
  <c r="F42" i="343" s="1"/>
  <c r="D21" i="343"/>
  <c r="F21" i="343" s="1"/>
  <c r="D22" i="343"/>
  <c r="F22" i="343" s="1"/>
  <c r="D23" i="343"/>
  <c r="F23" i="343" s="1"/>
  <c r="D24" i="343"/>
  <c r="F24" i="343"/>
  <c r="D25" i="343"/>
  <c r="F25" i="343"/>
  <c r="D26" i="343"/>
  <c r="F26" i="343" s="1"/>
  <c r="D27" i="343"/>
  <c r="F27" i="343"/>
  <c r="D28" i="343"/>
  <c r="F28" i="343"/>
  <c r="D14" i="329"/>
  <c r="F14" i="329" s="1"/>
  <c r="D15" i="329"/>
  <c r="F15" i="329" s="1"/>
  <c r="D16" i="329"/>
  <c r="F16" i="329"/>
  <c r="D17" i="329"/>
  <c r="F17" i="329"/>
  <c r="D29" i="325" l="1"/>
  <c r="F29" i="325" s="1"/>
  <c r="D22" i="325"/>
  <c r="F22" i="325" s="1"/>
  <c r="D23" i="325"/>
  <c r="F23" i="325" s="1"/>
  <c r="D11" i="325"/>
  <c r="F11" i="325" s="1"/>
  <c r="D12" i="325"/>
  <c r="F12" i="325"/>
  <c r="D13" i="325"/>
  <c r="F13" i="325" s="1"/>
  <c r="D18" i="362"/>
  <c r="F18" i="362" s="1"/>
  <c r="D19" i="362"/>
  <c r="F19" i="362" s="1"/>
  <c r="D38" i="336"/>
  <c r="F38" i="336" s="1"/>
  <c r="D11" i="336"/>
  <c r="F11" i="336" s="1"/>
  <c r="D12" i="336"/>
  <c r="F12" i="336"/>
  <c r="D13" i="336"/>
  <c r="F13" i="336" s="1"/>
  <c r="D14" i="336"/>
  <c r="F14" i="336"/>
  <c r="D26" i="337" l="1"/>
  <c r="F26" i="337" s="1"/>
  <c r="D27" i="337"/>
  <c r="F27" i="337" s="1"/>
  <c r="D28" i="337"/>
  <c r="F28" i="337" s="1"/>
  <c r="D29" i="337"/>
  <c r="F29" i="337"/>
  <c r="D30" i="337"/>
  <c r="F30" i="337"/>
  <c r="D31" i="337"/>
  <c r="F31" i="337"/>
  <c r="D32" i="337"/>
  <c r="F32" i="337" s="1"/>
  <c r="D21" i="337"/>
  <c r="F21" i="337" s="1"/>
  <c r="D22" i="337"/>
  <c r="F22" i="337"/>
  <c r="D20" i="320"/>
  <c r="F20" i="320" s="1"/>
  <c r="D21" i="320"/>
  <c r="F21" i="320" s="1"/>
  <c r="D22" i="320"/>
  <c r="F22" i="320"/>
  <c r="D37" i="318"/>
  <c r="F37" i="318"/>
  <c r="D28" i="318"/>
  <c r="F28" i="318" s="1"/>
  <c r="D29" i="318"/>
  <c r="F29" i="318" s="1"/>
  <c r="D30" i="318"/>
  <c r="F30" i="318" s="1"/>
  <c r="D31" i="318"/>
  <c r="F31" i="318" s="1"/>
  <c r="D32" i="318"/>
  <c r="F32" i="318" s="1"/>
  <c r="D33" i="318"/>
  <c r="F33" i="318" s="1"/>
  <c r="D34" i="318"/>
  <c r="F34" i="318" s="1"/>
  <c r="D35" i="318"/>
  <c r="D36" i="318"/>
  <c r="F35" i="318"/>
  <c r="F36" i="318"/>
  <c r="D24" i="318"/>
  <c r="F24" i="318" s="1"/>
  <c r="D25" i="318"/>
  <c r="F25" i="318" s="1"/>
  <c r="D26" i="318"/>
  <c r="F26" i="318" s="1"/>
  <c r="D27" i="318"/>
  <c r="F27" i="318" s="1"/>
  <c r="D17" i="318"/>
  <c r="F17" i="318"/>
  <c r="D18" i="318"/>
  <c r="F18" i="318" s="1"/>
  <c r="D19" i="318"/>
  <c r="F19" i="318"/>
  <c r="D13" i="318"/>
  <c r="F13" i="318"/>
  <c r="D32" i="335"/>
  <c r="F32" i="335" s="1"/>
  <c r="D18" i="335"/>
  <c r="F18" i="335" s="1"/>
  <c r="D19" i="335"/>
  <c r="F19" i="335" s="1"/>
  <c r="D28" i="330"/>
  <c r="F28" i="330" s="1"/>
  <c r="D13" i="330"/>
  <c r="F13" i="330" s="1"/>
  <c r="D31" i="334"/>
  <c r="F31" i="334" s="1"/>
  <c r="D21" i="334"/>
  <c r="F21" i="334" s="1"/>
  <c r="D22" i="334"/>
  <c r="F22" i="334"/>
  <c r="D23" i="334"/>
  <c r="F23" i="334" s="1"/>
  <c r="D24" i="334"/>
  <c r="F24" i="334"/>
  <c r="D25" i="334"/>
  <c r="F25" i="334"/>
  <c r="D26" i="334"/>
  <c r="F26" i="334"/>
  <c r="D11" i="356"/>
  <c r="F11" i="356" s="1"/>
  <c r="D12" i="356"/>
  <c r="F12" i="356" s="1"/>
  <c r="D32" i="355"/>
  <c r="F32" i="355" s="1"/>
  <c r="D33" i="355"/>
  <c r="F33" i="355" s="1"/>
  <c r="D34" i="355"/>
  <c r="F34" i="355"/>
  <c r="D35" i="355"/>
  <c r="F35" i="355" s="1"/>
  <c r="D21" i="355"/>
  <c r="F21" i="355" s="1"/>
  <c r="D22" i="355"/>
  <c r="F22" i="355" s="1"/>
  <c r="D23" i="355"/>
  <c r="F23" i="355"/>
  <c r="D24" i="355"/>
  <c r="F24" i="355"/>
  <c r="D25" i="355"/>
  <c r="F25" i="355" s="1"/>
  <c r="D43" i="363" l="1"/>
  <c r="F43" i="363" s="1"/>
  <c r="D42" i="363"/>
  <c r="F42" i="363" s="1"/>
  <c r="D41" i="363"/>
  <c r="F41" i="363" s="1"/>
  <c r="D40" i="363"/>
  <c r="F40" i="363" s="1"/>
  <c r="D39" i="363"/>
  <c r="F39" i="363" s="1"/>
  <c r="D38" i="363"/>
  <c r="F38" i="363" s="1"/>
  <c r="D35" i="363"/>
  <c r="F35" i="363" s="1"/>
  <c r="D34" i="363"/>
  <c r="F34" i="363" s="1"/>
  <c r="D33" i="363"/>
  <c r="F33" i="363" s="1"/>
  <c r="D32" i="363"/>
  <c r="F32" i="363" s="1"/>
  <c r="D31" i="363"/>
  <c r="F31" i="363" s="1"/>
  <c r="D30" i="363"/>
  <c r="F30" i="363" s="1"/>
  <c r="D29" i="363"/>
  <c r="F29" i="363" s="1"/>
  <c r="D28" i="363"/>
  <c r="F28" i="363" s="1"/>
  <c r="D27" i="363"/>
  <c r="F27" i="363" s="1"/>
  <c r="D26" i="363"/>
  <c r="F26" i="363" s="1"/>
  <c r="D25" i="363"/>
  <c r="F25" i="363" s="1"/>
  <c r="D24" i="363"/>
  <c r="F24" i="363" s="1"/>
  <c r="D23" i="363"/>
  <c r="F23" i="363" s="1"/>
  <c r="D22" i="363"/>
  <c r="F22" i="363" s="1"/>
  <c r="D21" i="363"/>
  <c r="F21" i="363" s="1"/>
  <c r="D20" i="363"/>
  <c r="F20" i="363" s="1"/>
  <c r="D19" i="363"/>
  <c r="F19" i="363" s="1"/>
  <c r="D18" i="363"/>
  <c r="F18" i="363" s="1"/>
  <c r="D17" i="363"/>
  <c r="F17" i="363" s="1"/>
  <c r="D16" i="363"/>
  <c r="F16" i="363" s="1"/>
  <c r="D15" i="363"/>
  <c r="F15" i="363" s="1"/>
  <c r="D10" i="363"/>
  <c r="F10" i="363" s="1"/>
  <c r="D34" i="362"/>
  <c r="F34" i="362" s="1"/>
  <c r="D33" i="362"/>
  <c r="F33" i="362" s="1"/>
  <c r="D32" i="362"/>
  <c r="F32" i="362" s="1"/>
  <c r="D31" i="362"/>
  <c r="F31" i="362" s="1"/>
  <c r="D30" i="362"/>
  <c r="F30" i="362" s="1"/>
  <c r="D29" i="362"/>
  <c r="F29" i="362" s="1"/>
  <c r="D28" i="362"/>
  <c r="F28" i="362" s="1"/>
  <c r="D27" i="362"/>
  <c r="F27" i="362" s="1"/>
  <c r="D26" i="362"/>
  <c r="F26" i="362" s="1"/>
  <c r="D25" i="362"/>
  <c r="F25" i="362" s="1"/>
  <c r="D24" i="362"/>
  <c r="F24" i="362" s="1"/>
  <c r="D23" i="362"/>
  <c r="F23" i="362" s="1"/>
  <c r="D22" i="362"/>
  <c r="F22" i="362" s="1"/>
  <c r="D21" i="362"/>
  <c r="F21" i="362" s="1"/>
  <c r="D20" i="362"/>
  <c r="F20" i="362" s="1"/>
  <c r="D17" i="362"/>
  <c r="F17" i="362" s="1"/>
  <c r="D16" i="362"/>
  <c r="F16" i="362" s="1"/>
  <c r="D15" i="362"/>
  <c r="F15" i="362" s="1"/>
  <c r="D14" i="362"/>
  <c r="F14" i="362" s="1"/>
  <c r="D13" i="362"/>
  <c r="F13" i="362" s="1"/>
  <c r="D12" i="362"/>
  <c r="F12" i="362" s="1"/>
  <c r="D35" i="336" l="1"/>
  <c r="F35" i="336" s="1"/>
  <c r="D21" i="336"/>
  <c r="F21" i="336" s="1"/>
  <c r="D35" i="361" l="1"/>
  <c r="F35" i="361" s="1"/>
  <c r="D36" i="361"/>
  <c r="F36" i="361" s="1"/>
  <c r="D18" i="361"/>
  <c r="F18" i="361" s="1"/>
  <c r="D19" i="361"/>
  <c r="F19" i="361"/>
  <c r="D20" i="361"/>
  <c r="F20" i="361" s="1"/>
  <c r="D29" i="352"/>
  <c r="F29" i="352" s="1"/>
  <c r="D29" i="360"/>
  <c r="F29" i="360" s="1"/>
  <c r="D30" i="360"/>
  <c r="F30" i="360" s="1"/>
  <c r="D11" i="360"/>
  <c r="F11" i="360" s="1"/>
  <c r="D12" i="360"/>
  <c r="F12" i="360" s="1"/>
  <c r="D13" i="360"/>
  <c r="F13" i="360" s="1"/>
  <c r="D37" i="358"/>
  <c r="F37" i="358" s="1"/>
  <c r="D38" i="358"/>
  <c r="F38" i="358" s="1"/>
  <c r="D41" i="358"/>
  <c r="F41" i="358" s="1"/>
  <c r="D22" i="290"/>
  <c r="F22" i="290" s="1"/>
  <c r="D23" i="290"/>
  <c r="F23" i="290" s="1"/>
  <c r="D24" i="290"/>
  <c r="F24" i="290" s="1"/>
  <c r="D25" i="290"/>
  <c r="F25" i="290" s="1"/>
  <c r="D23" i="346"/>
  <c r="F23" i="346" s="1"/>
  <c r="D22" i="346"/>
  <c r="F22" i="346" s="1"/>
  <c r="D37" i="339"/>
  <c r="F37" i="339" s="1"/>
  <c r="D34" i="342"/>
  <c r="F34" i="342" s="1"/>
  <c r="D35" i="342"/>
  <c r="F35" i="342" s="1"/>
  <c r="D36" i="342"/>
  <c r="F36" i="342" s="1"/>
  <c r="D13" i="342"/>
  <c r="F13" i="342" s="1"/>
  <c r="D14" i="342"/>
  <c r="F14" i="342" s="1"/>
  <c r="D17" i="343"/>
  <c r="F17" i="343" s="1"/>
  <c r="D38" i="325"/>
  <c r="F38" i="325" s="1"/>
  <c r="D39" i="325"/>
  <c r="F39" i="325" s="1"/>
  <c r="D40" i="325"/>
  <c r="F40" i="325" s="1"/>
  <c r="D27" i="325"/>
  <c r="F27" i="325" s="1"/>
  <c r="D28" i="325"/>
  <c r="F28" i="325"/>
  <c r="D30" i="325"/>
  <c r="F30" i="325"/>
  <c r="D31" i="325"/>
  <c r="F31" i="325" s="1"/>
  <c r="D32" i="325"/>
  <c r="F32" i="325" s="1"/>
  <c r="D33" i="325"/>
  <c r="F33" i="325" s="1"/>
  <c r="D26" i="336"/>
  <c r="F26" i="336" s="1"/>
  <c r="D27" i="336"/>
  <c r="F27" i="336" s="1"/>
  <c r="D28" i="336"/>
  <c r="F28" i="336" s="1"/>
  <c r="D29" i="336"/>
  <c r="F29" i="336" s="1"/>
  <c r="D19" i="322"/>
  <c r="F19" i="322" s="1"/>
  <c r="D20" i="322"/>
  <c r="F20" i="322" s="1"/>
  <c r="D21" i="322"/>
  <c r="F21" i="322" s="1"/>
  <c r="D18" i="337"/>
  <c r="F18" i="337" s="1"/>
  <c r="D35" i="335" l="1"/>
  <c r="F35" i="335" s="1"/>
  <c r="D36" i="335"/>
  <c r="F36" i="335"/>
  <c r="D37" i="335"/>
  <c r="F37" i="335" s="1"/>
  <c r="D38" i="335"/>
  <c r="F38" i="335" s="1"/>
  <c r="D39" i="335"/>
  <c r="F39" i="335" s="1"/>
  <c r="D23" i="335"/>
  <c r="F23" i="335" s="1"/>
  <c r="D24" i="335"/>
  <c r="F24" i="335" s="1"/>
  <c r="D25" i="335"/>
  <c r="F25" i="335" s="1"/>
  <c r="D26" i="335"/>
  <c r="F26" i="335" s="1"/>
  <c r="D27" i="335"/>
  <c r="F27" i="335" s="1"/>
  <c r="D17" i="330"/>
  <c r="F17" i="330" s="1"/>
  <c r="D18" i="330"/>
  <c r="F18" i="330" s="1"/>
  <c r="D17" i="334"/>
  <c r="F17" i="334" s="1"/>
  <c r="D16" i="288"/>
  <c r="F16" i="288" s="1"/>
  <c r="D17" i="288"/>
  <c r="F17" i="288" s="1"/>
  <c r="D11" i="288"/>
  <c r="F11" i="288" s="1"/>
  <c r="D25" i="357"/>
  <c r="F25" i="357" s="1"/>
  <c r="D26" i="357"/>
  <c r="F26" i="357" s="1"/>
  <c r="D17" i="357"/>
  <c r="F17" i="357" s="1"/>
  <c r="D34" i="361" l="1"/>
  <c r="F34" i="361" s="1"/>
  <c r="D33" i="361"/>
  <c r="F33" i="361" s="1"/>
  <c r="D32" i="361"/>
  <c r="F32" i="361" s="1"/>
  <c r="D31" i="361"/>
  <c r="F31" i="361" s="1"/>
  <c r="D30" i="361"/>
  <c r="F30" i="361" s="1"/>
  <c r="D29" i="361"/>
  <c r="F29" i="361" s="1"/>
  <c r="D24" i="361"/>
  <c r="F24" i="361" s="1"/>
  <c r="D23" i="361"/>
  <c r="F23" i="361" s="1"/>
  <c r="D22" i="361"/>
  <c r="F22" i="361" s="1"/>
  <c r="D21" i="361"/>
  <c r="F21" i="361" s="1"/>
  <c r="D17" i="361"/>
  <c r="F17" i="361" s="1"/>
  <c r="D16" i="361"/>
  <c r="F16" i="361" s="1"/>
  <c r="D15" i="361"/>
  <c r="F15" i="361" s="1"/>
  <c r="D10" i="361"/>
  <c r="F10" i="361" s="1"/>
  <c r="D47" i="358" l="1"/>
  <c r="F47" i="358" s="1"/>
  <c r="D46" i="358"/>
  <c r="F46" i="358" s="1"/>
  <c r="D31" i="346"/>
  <c r="F31" i="346" s="1"/>
  <c r="D45" i="325"/>
  <c r="F45" i="325" s="1"/>
  <c r="D44" i="325"/>
  <c r="F44" i="325" s="1"/>
  <c r="D46" i="337"/>
  <c r="F46" i="337" s="1"/>
  <c r="D45" i="337"/>
  <c r="F45" i="337" s="1"/>
  <c r="D23" i="288" l="1"/>
  <c r="F23" i="288" s="1"/>
  <c r="D31" i="360"/>
  <c r="F31" i="360" s="1"/>
  <c r="D20" i="360"/>
  <c r="F20" i="360" s="1"/>
  <c r="D23" i="359"/>
  <c r="F23" i="359" s="1"/>
  <c r="D24" i="359"/>
  <c r="F24" i="359" s="1"/>
  <c r="D22" i="358"/>
  <c r="F22" i="358" s="1"/>
  <c r="D14" i="358"/>
  <c r="F14" i="358" s="1"/>
  <c r="D15" i="358"/>
  <c r="F15" i="358" s="1"/>
  <c r="D27" i="342" l="1"/>
  <c r="F27" i="342" s="1"/>
  <c r="D28" i="342"/>
  <c r="F28" i="342" s="1"/>
  <c r="D29" i="342"/>
  <c r="F29" i="342" s="1"/>
  <c r="D24" i="342"/>
  <c r="F24" i="342" s="1"/>
  <c r="D18" i="342"/>
  <c r="F18" i="342" s="1"/>
  <c r="D27" i="329"/>
  <c r="F27" i="329" s="1"/>
  <c r="D28" i="329"/>
  <c r="F28" i="329" s="1"/>
  <c r="D18" i="329"/>
  <c r="F18" i="329" s="1"/>
  <c r="D19" i="329"/>
  <c r="F19" i="329" s="1"/>
  <c r="D20" i="329"/>
  <c r="F20" i="329" s="1"/>
  <c r="D35" i="325"/>
  <c r="F35" i="325" s="1"/>
  <c r="D36" i="325"/>
  <c r="F36" i="325" s="1"/>
  <c r="D37" i="325"/>
  <c r="F37" i="325" s="1"/>
  <c r="D41" i="325"/>
  <c r="F41" i="325" s="1"/>
  <c r="D42" i="325"/>
  <c r="F42" i="325" s="1"/>
  <c r="D19" i="325"/>
  <c r="F19" i="325" s="1"/>
  <c r="D20" i="325"/>
  <c r="F20" i="325" s="1"/>
  <c r="D21" i="325"/>
  <c r="F21" i="325" s="1"/>
  <c r="D24" i="325"/>
  <c r="F24" i="325" s="1"/>
  <c r="D32" i="336"/>
  <c r="F32" i="336" s="1"/>
  <c r="D14" i="322"/>
  <c r="F14" i="322" s="1"/>
  <c r="D15" i="322"/>
  <c r="F15" i="322" s="1"/>
  <c r="D16" i="322"/>
  <c r="F16" i="322" s="1"/>
  <c r="D17" i="322"/>
  <c r="F17" i="322" s="1"/>
  <c r="D40" i="337" l="1"/>
  <c r="F40" i="337" s="1"/>
  <c r="D41" i="337"/>
  <c r="F41" i="337" s="1"/>
  <c r="D19" i="337"/>
  <c r="F19" i="337" s="1"/>
  <c r="D31" i="320" l="1"/>
  <c r="F31" i="320" s="1"/>
  <c r="D15" i="335"/>
  <c r="F15" i="335" s="1"/>
  <c r="D16" i="335"/>
  <c r="F16" i="335" s="1"/>
  <c r="D17" i="335"/>
  <c r="F17" i="335" s="1"/>
  <c r="D20" i="335"/>
  <c r="F20" i="335" s="1"/>
  <c r="D21" i="335"/>
  <c r="F21" i="335" s="1"/>
  <c r="D29" i="334"/>
  <c r="F29" i="334" s="1"/>
  <c r="D30" i="334"/>
  <c r="F30" i="334" s="1"/>
  <c r="D32" i="334"/>
  <c r="F32" i="334" s="1"/>
  <c r="D33" i="334"/>
  <c r="F33" i="334" s="1"/>
  <c r="D12" i="334"/>
  <c r="F12" i="334" s="1"/>
  <c r="D27" i="355" l="1"/>
  <c r="F27" i="355" s="1"/>
  <c r="D28" i="355"/>
  <c r="F28" i="355" s="1"/>
  <c r="D29" i="355"/>
  <c r="F29" i="355" s="1"/>
  <c r="D16" i="355"/>
  <c r="F16" i="355" s="1"/>
  <c r="D22" i="352"/>
  <c r="F22" i="352" s="1"/>
  <c r="D23" i="352"/>
  <c r="F23" i="352" s="1"/>
  <c r="D24" i="352"/>
  <c r="F24" i="352" s="1"/>
  <c r="D25" i="352"/>
  <c r="F25" i="352" s="1"/>
  <c r="D15" i="352"/>
  <c r="F15" i="352" s="1"/>
  <c r="D12" i="352"/>
  <c r="F12" i="352" s="1"/>
  <c r="D42" i="360" l="1"/>
  <c r="F42" i="360" s="1"/>
  <c r="D41" i="360"/>
  <c r="F41" i="360" s="1"/>
  <c r="D40" i="360"/>
  <c r="F40" i="360" s="1"/>
  <c r="D39" i="360"/>
  <c r="F39" i="360" s="1"/>
  <c r="D38" i="360"/>
  <c r="F38" i="360" s="1"/>
  <c r="D36" i="360"/>
  <c r="F36" i="360" s="1"/>
  <c r="D35" i="360"/>
  <c r="F35" i="360" s="1"/>
  <c r="D34" i="360"/>
  <c r="F34" i="360" s="1"/>
  <c r="D33" i="360"/>
  <c r="F33" i="360" s="1"/>
  <c r="D28" i="360"/>
  <c r="F28" i="360" s="1"/>
  <c r="D27" i="360"/>
  <c r="F27" i="360" s="1"/>
  <c r="D26" i="360"/>
  <c r="F26" i="360" s="1"/>
  <c r="D25" i="360"/>
  <c r="F25" i="360" s="1"/>
  <c r="D24" i="360"/>
  <c r="F24" i="360" s="1"/>
  <c r="D23" i="360"/>
  <c r="F23" i="360" s="1"/>
  <c r="D22" i="360"/>
  <c r="F22" i="360" s="1"/>
  <c r="D21" i="360"/>
  <c r="F21" i="360" s="1"/>
  <c r="D19" i="360"/>
  <c r="F19" i="360" s="1"/>
  <c r="D18" i="360"/>
  <c r="F18" i="360" s="1"/>
  <c r="D17" i="360"/>
  <c r="F17" i="360" s="1"/>
  <c r="D16" i="360"/>
  <c r="F16" i="360" s="1"/>
  <c r="D15" i="360"/>
  <c r="F15" i="360" s="1"/>
  <c r="D14" i="360"/>
  <c r="F14" i="360" s="1"/>
  <c r="D10" i="360"/>
  <c r="F10" i="360" s="1"/>
  <c r="D30" i="359"/>
  <c r="F30" i="359" s="1"/>
  <c r="D29" i="359"/>
  <c r="F29" i="359" s="1"/>
  <c r="D28" i="359"/>
  <c r="F28" i="359" s="1"/>
  <c r="D27" i="359"/>
  <c r="F27" i="359" s="1"/>
  <c r="D26" i="359"/>
  <c r="F26" i="359" s="1"/>
  <c r="D25" i="359"/>
  <c r="F25" i="359" s="1"/>
  <c r="D20" i="359"/>
  <c r="F20" i="359" s="1"/>
  <c r="D19" i="359"/>
  <c r="F19" i="359" s="1"/>
  <c r="D18" i="359"/>
  <c r="F18" i="359" s="1"/>
  <c r="D14" i="359"/>
  <c r="F14" i="359" s="1"/>
  <c r="D13" i="359"/>
  <c r="F13" i="359" s="1"/>
  <c r="D12" i="359"/>
  <c r="F12" i="359" s="1"/>
  <c r="D45" i="358"/>
  <c r="F45" i="358" s="1"/>
  <c r="D44" i="358"/>
  <c r="F44" i="358" s="1"/>
  <c r="D43" i="358"/>
  <c r="F43" i="358" s="1"/>
  <c r="D42" i="358"/>
  <c r="F42" i="358" s="1"/>
  <c r="D36" i="358"/>
  <c r="F36" i="358" s="1"/>
  <c r="D35" i="358"/>
  <c r="F35" i="358" s="1"/>
  <c r="D34" i="358"/>
  <c r="F34" i="358" s="1"/>
  <c r="D33" i="358"/>
  <c r="F33" i="358" s="1"/>
  <c r="D32" i="358"/>
  <c r="F32" i="358" s="1"/>
  <c r="D31" i="358"/>
  <c r="F31" i="358" s="1"/>
  <c r="D30" i="358"/>
  <c r="F30" i="358" s="1"/>
  <c r="D24" i="358"/>
  <c r="F24" i="358" s="1"/>
  <c r="D23" i="358"/>
  <c r="F23" i="358" s="1"/>
  <c r="D21" i="358"/>
  <c r="F21" i="358" s="1"/>
  <c r="D19" i="358"/>
  <c r="F19" i="358" s="1"/>
  <c r="D18" i="358"/>
  <c r="F18" i="358" s="1"/>
  <c r="D17" i="358"/>
  <c r="F17" i="358" s="1"/>
  <c r="D16" i="358"/>
  <c r="F16" i="358" s="1"/>
  <c r="D10" i="358"/>
  <c r="F10" i="358" s="1"/>
  <c r="D35" i="357"/>
  <c r="F35" i="357" s="1"/>
  <c r="D34" i="357"/>
  <c r="F34" i="357" s="1"/>
  <c r="D33" i="357"/>
  <c r="F33" i="357" s="1"/>
  <c r="D32" i="357"/>
  <c r="F32" i="357" s="1"/>
  <c r="D31" i="357"/>
  <c r="F31" i="357" s="1"/>
  <c r="D30" i="357"/>
  <c r="F30" i="357" s="1"/>
  <c r="D29" i="357"/>
  <c r="F29" i="357" s="1"/>
  <c r="D28" i="357"/>
  <c r="F28" i="357" s="1"/>
  <c r="D27" i="357"/>
  <c r="F27" i="357" s="1"/>
  <c r="D24" i="357"/>
  <c r="F24" i="357" s="1"/>
  <c r="D23" i="357"/>
  <c r="F23" i="357" s="1"/>
  <c r="D22" i="357"/>
  <c r="F22" i="357" s="1"/>
  <c r="D21" i="357"/>
  <c r="F21" i="357" s="1"/>
  <c r="D20" i="357"/>
  <c r="F20" i="357" s="1"/>
  <c r="D19" i="357"/>
  <c r="F19" i="357" s="1"/>
  <c r="D18" i="357"/>
  <c r="F18" i="357" s="1"/>
  <c r="D16" i="357"/>
  <c r="F16" i="357" s="1"/>
  <c r="D15" i="357"/>
  <c r="F15" i="357" s="1"/>
  <c r="D14" i="357"/>
  <c r="F14" i="357" s="1"/>
  <c r="D13" i="357"/>
  <c r="F13" i="357" s="1"/>
  <c r="D12" i="357"/>
  <c r="F12" i="357" s="1"/>
  <c r="D33" i="290" l="1"/>
  <c r="F33" i="290" s="1"/>
  <c r="D43" i="339"/>
  <c r="F43" i="339" s="1"/>
  <c r="F31" i="344"/>
  <c r="D36" i="329"/>
  <c r="F36" i="329" s="1"/>
  <c r="D28" i="322"/>
  <c r="F28" i="322" s="1"/>
  <c r="D34" i="320"/>
  <c r="F34" i="320" s="1"/>
  <c r="D42" i="335"/>
  <c r="F42" i="335" s="1"/>
  <c r="D35" i="334"/>
  <c r="F35" i="334" s="1"/>
  <c r="D40" i="355"/>
  <c r="F40" i="355" s="1"/>
  <c r="D35" i="352"/>
  <c r="F35" i="352" s="1"/>
  <c r="D11" i="342"/>
  <c r="F11" i="342" s="1"/>
  <c r="D21" i="290" l="1"/>
  <c r="F21" i="290" s="1"/>
  <c r="D14" i="290"/>
  <c r="F14" i="290" s="1"/>
  <c r="D15" i="290"/>
  <c r="F15" i="290" s="1"/>
  <c r="D32" i="339"/>
  <c r="F32" i="339" s="1"/>
  <c r="D33" i="339"/>
  <c r="F33" i="339" s="1"/>
  <c r="D15" i="339"/>
  <c r="F15" i="339" s="1"/>
  <c r="D17" i="339"/>
  <c r="F17" i="339" s="1"/>
  <c r="D18" i="339"/>
  <c r="F18" i="339" s="1"/>
  <c r="D19" i="339"/>
  <c r="F19" i="339" s="1"/>
  <c r="D20" i="339"/>
  <c r="F20" i="339" s="1"/>
  <c r="D19" i="342"/>
  <c r="F19" i="342" s="1"/>
  <c r="D16" i="343"/>
  <c r="F16" i="343" s="1"/>
  <c r="D11" i="343"/>
  <c r="F11" i="343" s="1"/>
  <c r="D12" i="343"/>
  <c r="F12" i="343" s="1"/>
  <c r="D32" i="329"/>
  <c r="F32" i="329" s="1"/>
  <c r="D33" i="329"/>
  <c r="F33" i="329" s="1"/>
  <c r="D25" i="329"/>
  <c r="F25" i="329" s="1"/>
  <c r="D26" i="329"/>
  <c r="F26" i="329" s="1"/>
  <c r="D25" i="336"/>
  <c r="F25" i="336" s="1"/>
  <c r="D16" i="336"/>
  <c r="F16" i="336" s="1"/>
  <c r="D12" i="322"/>
  <c r="F12" i="322" s="1"/>
  <c r="D33" i="337"/>
  <c r="F33" i="337" s="1"/>
  <c r="D34" i="337"/>
  <c r="F34" i="337" s="1"/>
  <c r="D35" i="337"/>
  <c r="F35" i="337" s="1"/>
  <c r="D36" i="337"/>
  <c r="F36" i="337" s="1"/>
  <c r="D37" i="337"/>
  <c r="F37" i="337" s="1"/>
  <c r="D17" i="337"/>
  <c r="F17" i="337" s="1"/>
  <c r="D11" i="337"/>
  <c r="F11" i="337" s="1"/>
  <c r="D12" i="337"/>
  <c r="F12" i="337" s="1"/>
  <c r="D29" i="320"/>
  <c r="F29" i="320" s="1"/>
  <c r="D14" i="318" l="1"/>
  <c r="F14" i="318" s="1"/>
  <c r="D22" i="330"/>
  <c r="F22" i="330" s="1"/>
  <c r="D23" i="330"/>
  <c r="F23" i="330" s="1"/>
  <c r="D24" i="330"/>
  <c r="F24" i="330" s="1"/>
  <c r="D25" i="330"/>
  <c r="F25" i="330" s="1"/>
  <c r="D18" i="334"/>
  <c r="F18" i="334" s="1"/>
  <c r="D26" i="356"/>
  <c r="F26" i="356" s="1"/>
  <c r="D27" i="356"/>
  <c r="F27" i="356" s="1"/>
  <c r="D28" i="356"/>
  <c r="F28" i="356" s="1"/>
  <c r="D22" i="356"/>
  <c r="F22" i="356" s="1"/>
  <c r="D23" i="356"/>
  <c r="F23" i="356" s="1"/>
  <c r="D18" i="356"/>
  <c r="F18" i="356" s="1"/>
  <c r="D19" i="356"/>
  <c r="F19" i="356" s="1"/>
  <c r="D20" i="356"/>
  <c r="F20" i="356" s="1"/>
  <c r="D37" i="355"/>
  <c r="F37" i="355" s="1"/>
  <c r="D29" i="288"/>
  <c r="F29" i="288" s="1"/>
  <c r="D30" i="352"/>
  <c r="F30" i="352" s="1"/>
  <c r="D31" i="352"/>
  <c r="F31" i="352" s="1"/>
  <c r="D32" i="352"/>
  <c r="F32" i="352" s="1"/>
  <c r="D33" i="356" l="1"/>
  <c r="F33" i="356" s="1"/>
  <c r="D32" i="356"/>
  <c r="F32" i="356" s="1"/>
  <c r="D31" i="356"/>
  <c r="F31" i="356" s="1"/>
  <c r="D30" i="356"/>
  <c r="F30" i="356" s="1"/>
  <c r="D29" i="356"/>
  <c r="F29" i="356" s="1"/>
  <c r="D25" i="356"/>
  <c r="F25" i="356" s="1"/>
  <c r="D24" i="356"/>
  <c r="F24" i="356" s="1"/>
  <c r="D21" i="356"/>
  <c r="F21" i="356" s="1"/>
  <c r="D17" i="356"/>
  <c r="F17" i="356" s="1"/>
  <c r="D16" i="356"/>
  <c r="F16" i="356" s="1"/>
  <c r="D15" i="356"/>
  <c r="F15" i="356" s="1"/>
  <c r="D14" i="356"/>
  <c r="F14" i="356" s="1"/>
  <c r="D13" i="356"/>
  <c r="F13" i="356" s="1"/>
  <c r="D10" i="356"/>
  <c r="F10" i="356" s="1"/>
  <c r="D39" i="355"/>
  <c r="F39" i="355" s="1"/>
  <c r="D38" i="355"/>
  <c r="F38" i="355" s="1"/>
  <c r="D36" i="355"/>
  <c r="F36" i="355" s="1"/>
  <c r="D31" i="355"/>
  <c r="F31" i="355" s="1"/>
  <c r="D30" i="355"/>
  <c r="F30" i="355" s="1"/>
  <c r="D26" i="355"/>
  <c r="F26" i="355" s="1"/>
  <c r="D20" i="355"/>
  <c r="F20" i="355" s="1"/>
  <c r="D19" i="355"/>
  <c r="F19" i="355" s="1"/>
  <c r="D18" i="355"/>
  <c r="F18" i="355" s="1"/>
  <c r="D17" i="355"/>
  <c r="F17" i="355" s="1"/>
  <c r="D15" i="355"/>
  <c r="F15" i="355" s="1"/>
  <c r="D14" i="355"/>
  <c r="F14" i="355" s="1"/>
  <c r="D13" i="355"/>
  <c r="F13" i="355" s="1"/>
  <c r="D12" i="355"/>
  <c r="F12" i="355" s="1"/>
  <c r="D34" i="352"/>
  <c r="F34" i="352" s="1"/>
  <c r="D33" i="352"/>
  <c r="F33" i="352" s="1"/>
  <c r="D28" i="352"/>
  <c r="F28" i="352" s="1"/>
  <c r="D27" i="352"/>
  <c r="F27" i="352" s="1"/>
  <c r="D26" i="352"/>
  <c r="F26" i="352" s="1"/>
  <c r="D21" i="352"/>
  <c r="F21" i="352" s="1"/>
  <c r="D20" i="352"/>
  <c r="F20" i="352" s="1"/>
  <c r="D19" i="352"/>
  <c r="F19" i="352" s="1"/>
  <c r="D18" i="352"/>
  <c r="F18" i="352" s="1"/>
  <c r="D17" i="352"/>
  <c r="F17" i="352" s="1"/>
  <c r="D16" i="352"/>
  <c r="F16" i="352" s="1"/>
  <c r="D14" i="352"/>
  <c r="F14" i="352" s="1"/>
  <c r="D13" i="352"/>
  <c r="F13" i="352" s="1"/>
  <c r="D25" i="346" l="1"/>
  <c r="F25" i="346" s="1"/>
  <c r="D40" i="339" l="1"/>
  <c r="F40" i="339" s="1"/>
  <c r="D41" i="339"/>
  <c r="F41" i="339" s="1"/>
  <c r="D17" i="342"/>
  <c r="F17" i="342" s="1"/>
  <c r="D27" i="344"/>
  <c r="F27" i="344" s="1"/>
  <c r="D39" i="343"/>
  <c r="F39" i="343" s="1"/>
  <c r="D37" i="343"/>
  <c r="F37" i="343" s="1"/>
  <c r="D29" i="343"/>
  <c r="F29" i="343" s="1"/>
  <c r="D30" i="343"/>
  <c r="F30" i="343" s="1"/>
  <c r="D31" i="343"/>
  <c r="F31" i="343" s="1"/>
  <c r="D32" i="343"/>
  <c r="F32" i="343" s="1"/>
  <c r="D33" i="343"/>
  <c r="F33" i="343" s="1"/>
  <c r="D34" i="329"/>
  <c r="F34" i="329" s="1"/>
  <c r="D17" i="325"/>
  <c r="F17" i="325" s="1"/>
  <c r="D18" i="325"/>
  <c r="F18" i="325" s="1"/>
  <c r="D34" i="336"/>
  <c r="F34" i="336" s="1"/>
  <c r="D19" i="336"/>
  <c r="F19" i="336" s="1"/>
  <c r="D20" i="336"/>
  <c r="F20" i="336" s="1"/>
  <c r="D22" i="336"/>
  <c r="F22" i="336" s="1"/>
  <c r="D23" i="336"/>
  <c r="F23" i="336" s="1"/>
  <c r="D22" i="318"/>
  <c r="F22" i="318" s="1"/>
  <c r="D31" i="335"/>
  <c r="F31" i="335" s="1"/>
  <c r="D33" i="335"/>
  <c r="F33" i="335" s="1"/>
  <c r="D26" i="330"/>
  <c r="F26" i="330" s="1"/>
  <c r="D13" i="334" l="1"/>
  <c r="F13" i="334" s="1"/>
  <c r="D28" i="290"/>
  <c r="F28" i="290" s="1"/>
  <c r="D29" i="290"/>
  <c r="F29" i="290" s="1"/>
  <c r="D17" i="290"/>
  <c r="F17" i="290" s="1"/>
  <c r="D18" i="346"/>
  <c r="F18" i="346" s="1"/>
  <c r="D20" i="342"/>
  <c r="F20" i="342" s="1"/>
  <c r="D15" i="342"/>
  <c r="F15" i="342" s="1"/>
  <c r="D24" i="344"/>
  <c r="F24" i="344" s="1"/>
  <c r="D25" i="344"/>
  <c r="F25" i="344" s="1"/>
  <c r="D26" i="344"/>
  <c r="F26" i="344" s="1"/>
  <c r="D16" i="344"/>
  <c r="F16" i="344" s="1"/>
  <c r="D17" i="344"/>
  <c r="F17" i="344" s="1"/>
  <c r="D15" i="325" l="1"/>
  <c r="F15" i="325" s="1"/>
  <c r="D23" i="322"/>
  <c r="F23" i="322" s="1"/>
  <c r="D24" i="322"/>
  <c r="F24" i="322" s="1"/>
  <c r="D25" i="322"/>
  <c r="F25" i="322" s="1"/>
  <c r="D26" i="322"/>
  <c r="F26" i="322" s="1"/>
  <c r="D18" i="322"/>
  <c r="F18" i="322" s="1"/>
  <c r="D13" i="322"/>
  <c r="F13" i="322" s="1"/>
  <c r="D30" i="320"/>
  <c r="F30" i="320" s="1"/>
  <c r="D14" i="320"/>
  <c r="F14" i="320" s="1"/>
  <c r="D15" i="320"/>
  <c r="F15" i="320" s="1"/>
  <c r="D11" i="318"/>
  <c r="F11" i="318" s="1"/>
  <c r="D12" i="318"/>
  <c r="F12" i="318" s="1"/>
  <c r="D20" i="330"/>
  <c r="F20" i="330" s="1"/>
  <c r="D25" i="288"/>
  <c r="F25" i="288" s="1"/>
  <c r="D26" i="288"/>
  <c r="F26" i="288" s="1"/>
  <c r="D22" i="342" l="1"/>
  <c r="F22" i="342" s="1"/>
  <c r="D23" i="342"/>
  <c r="F23" i="342" s="1"/>
  <c r="D19" i="343" l="1"/>
  <c r="F19" i="343" s="1"/>
  <c r="D34" i="325"/>
  <c r="F34" i="325" s="1"/>
  <c r="D32" i="320"/>
  <c r="F32" i="320" s="1"/>
  <c r="D26" i="346" l="1"/>
  <c r="F26" i="346" s="1"/>
  <c r="D21" i="346"/>
  <c r="F21" i="346" s="1"/>
  <c r="D20" i="346"/>
  <c r="F20" i="346" s="1"/>
  <c r="D19" i="346"/>
  <c r="F19" i="346" s="1"/>
  <c r="D10" i="346"/>
  <c r="F10" i="346" s="1"/>
  <c r="D42" i="339" l="1"/>
  <c r="F42" i="339" s="1"/>
  <c r="D30" i="342"/>
  <c r="F30" i="342" s="1"/>
  <c r="D36" i="343"/>
  <c r="F36" i="343" s="1"/>
  <c r="D30" i="329"/>
  <c r="F30" i="329" s="1"/>
  <c r="D31" i="329"/>
  <c r="F31" i="329" s="1"/>
  <c r="D14" i="325"/>
  <c r="F14" i="325" s="1"/>
  <c r="D31" i="336"/>
  <c r="F31" i="336" s="1"/>
  <c r="D33" i="336"/>
  <c r="F33" i="336" s="1"/>
  <c r="D42" i="337"/>
  <c r="F42" i="337" s="1"/>
  <c r="D43" i="337"/>
  <c r="F43" i="337" s="1"/>
  <c r="D13" i="337"/>
  <c r="F13" i="337" s="1"/>
  <c r="D39" i="318"/>
  <c r="F39" i="318" s="1"/>
  <c r="D16" i="334"/>
  <c r="F16" i="334" s="1"/>
  <c r="D19" i="334"/>
  <c r="F19" i="334" s="1"/>
  <c r="D31" i="290"/>
  <c r="F31" i="290" s="1"/>
  <c r="D18" i="290"/>
  <c r="F18" i="290" s="1"/>
  <c r="D19" i="290"/>
  <c r="F19" i="290" s="1"/>
  <c r="D30" i="288"/>
  <c r="F30" i="288" s="1"/>
  <c r="D31" i="288"/>
  <c r="F31" i="288" s="1"/>
  <c r="D15" i="288"/>
  <c r="F15" i="288" s="1"/>
  <c r="D18" i="288"/>
  <c r="F18" i="288" s="1"/>
  <c r="D12" i="288"/>
  <c r="F12" i="288" s="1"/>
  <c r="D30" i="344" l="1"/>
  <c r="F30" i="344" s="1"/>
  <c r="D28" i="344"/>
  <c r="F28" i="344" s="1"/>
  <c r="D21" i="344"/>
  <c r="F21" i="344" s="1"/>
  <c r="D20" i="344"/>
  <c r="F20" i="344" s="1"/>
  <c r="D19" i="344"/>
  <c r="F19" i="344" s="1"/>
  <c r="D18" i="344"/>
  <c r="F18" i="344" s="1"/>
  <c r="D15" i="344"/>
  <c r="F15" i="344" s="1"/>
  <c r="D14" i="344"/>
  <c r="F14" i="344" s="1"/>
  <c r="D13" i="344"/>
  <c r="F13" i="344" s="1"/>
  <c r="D43" i="343"/>
  <c r="F43" i="343" s="1"/>
  <c r="D38" i="343"/>
  <c r="F38" i="343" s="1"/>
  <c r="D35" i="343"/>
  <c r="F35" i="343" s="1"/>
  <c r="D34" i="343"/>
  <c r="F34" i="343" s="1"/>
  <c r="D20" i="343"/>
  <c r="F20" i="343" s="1"/>
  <c r="D18" i="343"/>
  <c r="F18" i="343" s="1"/>
  <c r="D15" i="343"/>
  <c r="F15" i="343" s="1"/>
  <c r="D14" i="343"/>
  <c r="F14" i="343" s="1"/>
  <c r="D13" i="343"/>
  <c r="F13" i="343" s="1"/>
  <c r="D10" i="343"/>
  <c r="F10" i="343" s="1"/>
  <c r="D24" i="288" l="1"/>
  <c r="F24" i="288" s="1"/>
  <c r="D23" i="337"/>
  <c r="F23" i="337" s="1"/>
  <c r="D24" i="337"/>
  <c r="F24" i="337" s="1"/>
  <c r="D19" i="320"/>
  <c r="F19" i="320" s="1"/>
  <c r="D23" i="320"/>
  <c r="F23" i="320" s="1"/>
  <c r="D24" i="320"/>
  <c r="F24" i="320" s="1"/>
  <c r="D25" i="320"/>
  <c r="F25" i="320" s="1"/>
  <c r="D12" i="330"/>
  <c r="F12" i="330" s="1"/>
  <c r="D14" i="330"/>
  <c r="F14" i="330" s="1"/>
  <c r="D13" i="339"/>
  <c r="F13" i="339" s="1"/>
  <c r="D37" i="342" l="1"/>
  <c r="F37" i="342" s="1"/>
  <c r="D32" i="342"/>
  <c r="F32" i="342" s="1"/>
  <c r="D31" i="342"/>
  <c r="F31" i="342" s="1"/>
  <c r="D26" i="342"/>
  <c r="F26" i="342" s="1"/>
  <c r="D25" i="342"/>
  <c r="F25" i="342" s="1"/>
  <c r="D21" i="342"/>
  <c r="F21" i="342" s="1"/>
  <c r="D16" i="342"/>
  <c r="F16" i="342" s="1"/>
  <c r="D12" i="342"/>
  <c r="F12" i="342" s="1"/>
  <c r="D10" i="342"/>
  <c r="F10" i="342" s="1"/>
  <c r="D16" i="325" l="1"/>
  <c r="F16" i="325" s="1"/>
  <c r="D25" i="325"/>
  <c r="F25" i="325" s="1"/>
  <c r="D27" i="322" l="1"/>
  <c r="F27" i="322" s="1"/>
  <c r="D27" i="320"/>
  <c r="F27" i="320" s="1"/>
  <c r="D28" i="320"/>
  <c r="F28" i="320" s="1"/>
  <c r="D38" i="318"/>
  <c r="F38" i="318" s="1"/>
  <c r="D16" i="318"/>
  <c r="F16" i="318" s="1"/>
  <c r="D34" i="334"/>
  <c r="F34" i="334" s="1"/>
  <c r="D27" i="290" l="1"/>
  <c r="F27" i="290" s="1"/>
  <c r="D14" i="288"/>
  <c r="F14" i="288" s="1"/>
  <c r="D19" i="288"/>
  <c r="F19" i="288" s="1"/>
  <c r="D22" i="288"/>
  <c r="F22" i="288" s="1"/>
  <c r="D22" i="329" l="1"/>
  <c r="F22" i="329" s="1"/>
  <c r="D23" i="329"/>
  <c r="F23" i="329" s="1"/>
  <c r="D24" i="329"/>
  <c r="F24" i="329" s="1"/>
  <c r="D16" i="320"/>
  <c r="F16" i="320" s="1"/>
  <c r="D17" i="320"/>
  <c r="F17" i="320" s="1"/>
  <c r="D27" i="334" l="1"/>
  <c r="F27" i="334" s="1"/>
  <c r="D13" i="335" l="1"/>
  <c r="F13" i="335" s="1"/>
  <c r="D33" i="288"/>
  <c r="F33" i="288" s="1"/>
  <c r="D36" i="339" l="1"/>
  <c r="F36" i="339" s="1"/>
  <c r="D35" i="339"/>
  <c r="F35" i="339" s="1"/>
  <c r="D34" i="339"/>
  <c r="F34" i="339" s="1"/>
  <c r="D21" i="339"/>
  <c r="F21" i="339" s="1"/>
  <c r="D14" i="339"/>
  <c r="F14" i="339" s="1"/>
  <c r="D12" i="339"/>
  <c r="F12" i="339" s="1"/>
  <c r="D44" i="337"/>
  <c r="F44" i="337" s="1"/>
  <c r="D39" i="337"/>
  <c r="F39" i="337" s="1"/>
  <c r="D38" i="337"/>
  <c r="F38" i="337" s="1"/>
  <c r="D25" i="337"/>
  <c r="F25" i="337" s="1"/>
  <c r="D20" i="337"/>
  <c r="F20" i="337" s="1"/>
  <c r="D16" i="337"/>
  <c r="F16" i="337" s="1"/>
  <c r="D15" i="337"/>
  <c r="F15" i="337" s="1"/>
  <c r="D14" i="337"/>
  <c r="F14" i="337" s="1"/>
  <c r="D10" i="337"/>
  <c r="F10" i="337" s="1"/>
  <c r="D26" i="325" l="1"/>
  <c r="F26" i="325" s="1"/>
  <c r="D15" i="336"/>
  <c r="F15" i="336" s="1"/>
  <c r="D33" i="330"/>
  <c r="F33" i="330" s="1"/>
  <c r="D10" i="330"/>
  <c r="F10" i="330" s="1"/>
  <c r="D11" i="330"/>
  <c r="F11" i="330" s="1"/>
  <c r="D39" i="336" l="1"/>
  <c r="F39" i="336" s="1"/>
  <c r="D37" i="336"/>
  <c r="F37" i="336" s="1"/>
  <c r="D36" i="336"/>
  <c r="F36" i="336" s="1"/>
  <c r="D30" i="336"/>
  <c r="F30" i="336" s="1"/>
  <c r="D24" i="336"/>
  <c r="F24" i="336" s="1"/>
  <c r="D18" i="336"/>
  <c r="F18" i="336" s="1"/>
  <c r="D17" i="336"/>
  <c r="F17" i="336" s="1"/>
  <c r="D10" i="336"/>
  <c r="F10" i="336" s="1"/>
  <c r="D41" i="335"/>
  <c r="F41" i="335" s="1"/>
  <c r="D40" i="335"/>
  <c r="F40" i="335" s="1"/>
  <c r="D34" i="335"/>
  <c r="F34" i="335" s="1"/>
  <c r="D30" i="335"/>
  <c r="F30" i="335" s="1"/>
  <c r="D29" i="335"/>
  <c r="F29" i="335" s="1"/>
  <c r="D28" i="335"/>
  <c r="F28" i="335" s="1"/>
  <c r="D22" i="335"/>
  <c r="F22" i="335" s="1"/>
  <c r="D14" i="335"/>
  <c r="F14" i="335" s="1"/>
  <c r="D12" i="335"/>
  <c r="F12" i="335" s="1"/>
  <c r="D28" i="334"/>
  <c r="F28" i="334" s="1"/>
  <c r="D20" i="334"/>
  <c r="F20" i="334" s="1"/>
  <c r="D15" i="334"/>
  <c r="F15" i="334" s="1"/>
  <c r="D14" i="334"/>
  <c r="F14" i="334" s="1"/>
  <c r="D32" i="330"/>
  <c r="F32" i="330" s="1"/>
  <c r="D31" i="330"/>
  <c r="F31" i="330" s="1"/>
  <c r="D30" i="330"/>
  <c r="F30" i="330" s="1"/>
  <c r="D29" i="330"/>
  <c r="F29" i="330" s="1"/>
  <c r="D27" i="330"/>
  <c r="F27" i="330" s="1"/>
  <c r="D21" i="330"/>
  <c r="F21" i="330" s="1"/>
  <c r="D19" i="330"/>
  <c r="F19" i="330" s="1"/>
  <c r="D16" i="330"/>
  <c r="F16" i="330" s="1"/>
  <c r="D15" i="330"/>
  <c r="F15" i="330" s="1"/>
  <c r="D29" i="329" l="1"/>
  <c r="F29" i="329" s="1"/>
  <c r="D35" i="329" l="1"/>
  <c r="F35" i="329" s="1"/>
  <c r="D21" i="329"/>
  <c r="F21" i="329" s="1"/>
  <c r="D13" i="329"/>
  <c r="F13" i="329" s="1"/>
  <c r="D12" i="329"/>
  <c r="F12" i="329" s="1"/>
  <c r="D43" i="325"/>
  <c r="F43" i="325" s="1"/>
  <c r="D10" i="325"/>
  <c r="F10" i="325" s="1"/>
  <c r="D22" i="322"/>
  <c r="F22" i="322" s="1"/>
  <c r="D18" i="320"/>
  <c r="F18" i="320" s="1"/>
  <c r="D13" i="320"/>
  <c r="F13" i="320" s="1"/>
  <c r="D12" i="320"/>
  <c r="F12" i="320" s="1"/>
  <c r="D33" i="320"/>
  <c r="F33" i="320" s="1"/>
  <c r="D26" i="320"/>
  <c r="F26" i="320" s="1"/>
  <c r="D23" i="318"/>
  <c r="F23" i="318" s="1"/>
  <c r="D21" i="318"/>
  <c r="F21" i="318" s="1"/>
  <c r="D20" i="318"/>
  <c r="F20" i="318" s="1"/>
  <c r="D15" i="318"/>
  <c r="F15" i="318" s="1"/>
  <c r="D10" i="318"/>
  <c r="F10" i="318" s="1"/>
  <c r="D32" i="290" l="1"/>
  <c r="F32" i="290" s="1"/>
  <c r="D26" i="290"/>
  <c r="F26" i="290" s="1"/>
  <c r="D20" i="290"/>
  <c r="F20" i="290" s="1"/>
  <c r="D16" i="290"/>
  <c r="F16" i="290" s="1"/>
  <c r="D13" i="290"/>
  <c r="F13" i="290" s="1"/>
  <c r="D12" i="290"/>
  <c r="F12" i="290" s="1"/>
  <c r="D28" i="288"/>
  <c r="F28" i="288" s="1"/>
  <c r="D27" i="288"/>
  <c r="F27" i="288" s="1"/>
  <c r="D21" i="288"/>
  <c r="F21" i="288" s="1"/>
  <c r="D20" i="288"/>
  <c r="F20" i="288" s="1"/>
  <c r="D13" i="288"/>
  <c r="F13" i="288" s="1"/>
  <c r="D10" i="288"/>
  <c r="F10" i="288" s="1"/>
  <c r="D34" i="288" l="1"/>
  <c r="F34" i="288" s="1"/>
  <c r="D32" i="288"/>
  <c r="F32" i="288" s="1"/>
</calcChain>
</file>

<file path=xl/sharedStrings.xml><?xml version="1.0" encoding="utf-8"?>
<sst xmlns="http://schemas.openxmlformats.org/spreadsheetml/2006/main" count="1660" uniqueCount="543">
  <si>
    <t>조리법</t>
  </si>
  <si>
    <t>발주량
(g)</t>
    <phoneticPr fontId="3" type="noConversion"/>
  </si>
  <si>
    <t>1인량
(만3~5세)</t>
    <phoneticPr fontId="3" type="noConversion"/>
  </si>
  <si>
    <t>1인량
(만1~2세)</t>
    <phoneticPr fontId="3" type="noConversion"/>
  </si>
  <si>
    <t>식재료명</t>
  </si>
  <si>
    <t>메뉴명</t>
  </si>
  <si>
    <t>구분</t>
  </si>
  <si>
    <t>3~5세</t>
    <phoneticPr fontId="3" type="noConversion"/>
  </si>
  <si>
    <t>1~2세</t>
    <phoneticPr fontId="3" type="noConversion"/>
  </si>
  <si>
    <t>☜  식수를 입력하면 총량(g)이 자동계산됩니다.</t>
    <phoneticPr fontId="3" type="noConversion"/>
  </si>
  <si>
    <t>급식 인원(명)</t>
    <phoneticPr fontId="3" type="noConversion"/>
  </si>
  <si>
    <t>오전간식</t>
    <phoneticPr fontId="3" type="noConversion"/>
  </si>
  <si>
    <t>점심</t>
    <phoneticPr fontId="3" type="noConversion"/>
  </si>
  <si>
    <t>오후간식</t>
  </si>
  <si>
    <t>메뉴명</t>
    <phoneticPr fontId="3" type="noConversion"/>
  </si>
  <si>
    <t>생일식단 레시피</t>
    <phoneticPr fontId="3" type="noConversion"/>
  </si>
  <si>
    <t>오후간식</t>
    <phoneticPr fontId="3" type="noConversion"/>
  </si>
  <si>
    <t>점심</t>
    <phoneticPr fontId="3" type="noConversion"/>
  </si>
  <si>
    <t>오후간식</t>
    <phoneticPr fontId="3" type="noConversion"/>
  </si>
  <si>
    <t>9월 1일 (월) 레시피</t>
    <phoneticPr fontId="3" type="noConversion"/>
  </si>
  <si>
    <t>9월 2일 (화) 레시피</t>
    <phoneticPr fontId="3" type="noConversion"/>
  </si>
  <si>
    <t>9월 3일 (수) 레시피</t>
    <phoneticPr fontId="3" type="noConversion"/>
  </si>
  <si>
    <t>9월 4일 (목) 레시피</t>
    <phoneticPr fontId="3" type="noConversion"/>
  </si>
  <si>
    <t>9월 5일 (금) 레시피</t>
    <phoneticPr fontId="3" type="noConversion"/>
  </si>
  <si>
    <t>9월 6일 (토) 레시피</t>
    <phoneticPr fontId="3" type="noConversion"/>
  </si>
  <si>
    <t>9월 8일 (월) 레시피</t>
    <phoneticPr fontId="3" type="noConversion"/>
  </si>
  <si>
    <t>9월 9일 (화) 레시피</t>
    <phoneticPr fontId="3" type="noConversion"/>
  </si>
  <si>
    <t>9월 10일 (수) 레시피</t>
    <phoneticPr fontId="3" type="noConversion"/>
  </si>
  <si>
    <t>9월 11일 (목) 레시피</t>
    <phoneticPr fontId="3" type="noConversion"/>
  </si>
  <si>
    <t>9월 12일 (금) 레시피</t>
    <phoneticPr fontId="3" type="noConversion"/>
  </si>
  <si>
    <t>9월 13일 (토) 레시피</t>
    <phoneticPr fontId="3" type="noConversion"/>
  </si>
  <si>
    <t>9월 15일 (월) 레시피</t>
    <phoneticPr fontId="3" type="noConversion"/>
  </si>
  <si>
    <t>9월 16일 (화) 레시피</t>
    <phoneticPr fontId="3" type="noConversion"/>
  </si>
  <si>
    <t>9월 17일 (수) 레시피</t>
    <phoneticPr fontId="3" type="noConversion"/>
  </si>
  <si>
    <t>9월 18일 (목) 레시피</t>
    <phoneticPr fontId="3" type="noConversion"/>
  </si>
  <si>
    <t>9월 19일 (금) 레시피</t>
    <phoneticPr fontId="3" type="noConversion"/>
  </si>
  <si>
    <t>9월 20일 (토) 레시피</t>
    <phoneticPr fontId="3" type="noConversion"/>
  </si>
  <si>
    <t>9월 22일 (월) 레시피</t>
    <phoneticPr fontId="3" type="noConversion"/>
  </si>
  <si>
    <t>9월 23일 (화) 레시피</t>
    <phoneticPr fontId="3" type="noConversion"/>
  </si>
  <si>
    <t>9월 24일 (수) 레시피</t>
    <phoneticPr fontId="3" type="noConversion"/>
  </si>
  <si>
    <t>9월 25일 (목) 레시피</t>
    <phoneticPr fontId="3" type="noConversion"/>
  </si>
  <si>
    <t>9월 26일 (금) 레시피</t>
    <phoneticPr fontId="3" type="noConversion"/>
  </si>
  <si>
    <t>9월 27일 (토) 레시피</t>
    <phoneticPr fontId="3" type="noConversion"/>
  </si>
  <si>
    <t>9월 29일 (월) 레시피</t>
    <phoneticPr fontId="3" type="noConversion"/>
  </si>
  <si>
    <t>9월 30일 (화) 레시피</t>
    <phoneticPr fontId="3" type="noConversion"/>
  </si>
  <si>
    <t>멸치, 잔멸치, 삶아서 말린것</t>
  </si>
  <si>
    <t>참기름</t>
  </si>
  <si>
    <t>소금</t>
  </si>
  <si>
    <t>백미밥</t>
    <phoneticPr fontId="3" type="noConversion"/>
  </si>
  <si>
    <t>멥쌀_백미_생것</t>
  </si>
  <si>
    <t>멥쌀_백미_생것</t>
    <phoneticPr fontId="3" type="noConversion"/>
  </si>
  <si>
    <t>감잣국</t>
    <phoneticPr fontId="3" type="noConversion"/>
  </si>
  <si>
    <t>감자, 대지, 생것</t>
  </si>
  <si>
    <t>파, 생것</t>
  </si>
  <si>
    <t>멸치, 대멸치, 삶아서 말린것</t>
  </si>
  <si>
    <t>간장_재래</t>
  </si>
  <si>
    <t>마늘, 깐마늘, 생것</t>
  </si>
  <si>
    <t>쇠불고기</t>
    <phoneticPr fontId="3" type="noConversion"/>
  </si>
  <si>
    <t>소고기_한우(1등급)_우둔(우둔살)_생것</t>
  </si>
  <si>
    <t>양파_생것</t>
  </si>
  <si>
    <t>당근_뿌리_생것</t>
  </si>
  <si>
    <t>파_대파_생것</t>
  </si>
  <si>
    <t>설탕_백설탕</t>
  </si>
  <si>
    <t>마늘_구근_생것</t>
  </si>
  <si>
    <t>참깨_흰깨_볶은것</t>
  </si>
  <si>
    <t>콩기름</t>
  </si>
  <si>
    <t>맛술</t>
  </si>
  <si>
    <t>후추_검은색_가루</t>
  </si>
  <si>
    <t>느타리버섯무침</t>
    <phoneticPr fontId="3" type="noConversion"/>
  </si>
  <si>
    <t>느타리버섯_생것</t>
  </si>
  <si>
    <t>배추김치</t>
    <phoneticPr fontId="3" type="noConversion"/>
  </si>
  <si>
    <t>김치, 배추 김치</t>
    <phoneticPr fontId="3" type="noConversion"/>
  </si>
  <si>
    <t>-</t>
    <phoneticPr fontId="3" type="noConversion"/>
  </si>
  <si>
    <t>배</t>
    <phoneticPr fontId="3" type="noConversion"/>
  </si>
  <si>
    <t>배_신고_생것</t>
    <phoneticPr fontId="3" type="noConversion"/>
  </si>
  <si>
    <t>우유</t>
  </si>
  <si>
    <t>우유</t>
    <phoneticPr fontId="3" type="noConversion"/>
  </si>
  <si>
    <t>① 느타리버섯, 당근과 양파는 적당한 크기로 썬다.
② 느타리버섯은 끓는 물에 데쳐 물기를 제거해둔다. 
③ 당근과 양파는 콩기름을 두른 팬에 볶아둔다.
④ 다진마늘, 참기름, 깨, 소금을 넣고 양념장을 만든다.
⑤ 느타리버섯과 볶은 채소에 양념장을 넣어 무쳐낸다.
(만1-2세의 경우 마늘이 생채로 제공되지않도록 주의해주세요.)</t>
    <phoneticPr fontId="3" type="noConversion"/>
  </si>
  <si>
    <t>① 냄비에 물을 붓고 멸치로 육수를 우려낸다.
② 감자는 적당한 크기로 썬다.
③ 파는 송송 썰고, 마늘은 다진다.
④ ①에 감자와 ③을 넣고 끓인 후 소금, 간장으로 간을 한다.</t>
    <phoneticPr fontId="3" type="noConversion"/>
  </si>
  <si>
    <t>① 쌀을 불린다.
② 적당량의 물을 부어 밥을 짓는다.</t>
    <phoneticPr fontId="3" type="noConversion"/>
  </si>
  <si>
    <t>옥수수죽</t>
    <phoneticPr fontId="3" type="noConversion"/>
  </si>
  <si>
    <t>옥수수_단옥수수_생것</t>
  </si>
  <si>
    <t>소금, 정제염</t>
  </si>
  <si>
    <t>흑미밥</t>
    <phoneticPr fontId="3" type="noConversion"/>
  </si>
  <si>
    <t>멥쌀, 흑미벼, 현미, 생것</t>
  </si>
  <si>
    <t>황태미역국</t>
    <phoneticPr fontId="3" type="noConversion"/>
  </si>
  <si>
    <t>명태, 황태, 말린것</t>
  </si>
  <si>
    <t>미역, 말린것</t>
  </si>
  <si>
    <t>① 황태채와 불린 미역은 적당한 크기로 썬다.
② 참기름을 두른 냄비에 황태채를 볶다가 미역을 넣고 볶는다.
③ 적당량의 물을 넣고 끓이다가 국간장으로 간을 맞춘다.</t>
    <phoneticPr fontId="3" type="noConversion"/>
  </si>
  <si>
    <t>① 쌀과 흑미를 섞어서 불린다.
② 적당량의 물을 부어 밥을 짓는다.</t>
    <phoneticPr fontId="3" type="noConversion"/>
  </si>
  <si>
    <t>① 옥수수는 끓는 물에 익혀 곱게 간다.
② 냄비에 불린 쌀과 옥수수, 적당량의 물을 넣고 센 불에서 저어가며 끓인다.
③ 끓어오르면 불을 약하게 줄이고 우유와 설탕을 넣어 쌀알이 퍼질 때까지 저어가며 끓인다.
④ 소금으로 간을 맞춘다.</t>
    <phoneticPr fontId="3" type="noConversion"/>
  </si>
  <si>
    <t>들기름두부구이</t>
    <phoneticPr fontId="3" type="noConversion"/>
  </si>
  <si>
    <t>두부</t>
  </si>
  <si>
    <t>들기름</t>
  </si>
  <si>
    <t>소금_천일염</t>
  </si>
  <si>
    <t>배추나물</t>
    <phoneticPr fontId="3" type="noConversion"/>
  </si>
  <si>
    <t>배추_생것</t>
  </si>
  <si>
    <t>① 배추는 데쳐 찬물에 헹구고 물기를 뺀 후 적당한 크기로 썬다.
② 파와 마늘은 다진다. 
③ 그릇에 배추, 파, 마늘을 담고, 소금, 간장으로 간을 한 후 골고루 버무리고, 참깨와 참기름으로 마무리한다.</t>
    <phoneticPr fontId="3" type="noConversion"/>
  </si>
  <si>
    <t>깍두기</t>
    <phoneticPr fontId="3" type="noConversion"/>
  </si>
  <si>
    <t>김치, 깍두기</t>
    <phoneticPr fontId="3" type="noConversion"/>
  </si>
  <si>
    <t>카스텔라</t>
    <phoneticPr fontId="3" type="noConversion"/>
  </si>
  <si>
    <t>① 두부는 적당한 크기로 썰어 소금을 뿌린다.
② 팬에 들기름을 두르고 두부를 노릇하게 굽는다.</t>
    <phoneticPr fontId="3" type="noConversion"/>
  </si>
  <si>
    <t>마늘, 깐마늘, 수입산, 생것</t>
  </si>
  <si>
    <t>애호박양팟국</t>
    <phoneticPr fontId="3" type="noConversion"/>
  </si>
  <si>
    <t>호박_애호박_생것</t>
  </si>
  <si>
    <t>다시마, 말린것</t>
  </si>
  <si>
    <t>① 냄비에 물을 붓고 멸치와 건다시마로 육수를 우려낸다.
② 애호박, 양파와 파는 적당한 크기로 썰고, 마늘은 다진다.
③ 육수에 애호박, 양파와 다진 마늘을 넣고 끓인다.
④ 익으면 파를 넣고 국간장으로 간을 맞춘다.</t>
    <phoneticPr fontId="3" type="noConversion"/>
  </si>
  <si>
    <t>닭고기, 다리, 생것</t>
  </si>
  <si>
    <t>굴 소스</t>
  </si>
  <si>
    <t>전분, 감자, 가루</t>
  </si>
  <si>
    <t>간장, 개량, 양조</t>
  </si>
  <si>
    <t>닭고기굴소스조림</t>
    <phoneticPr fontId="3" type="noConversion"/>
  </si>
  <si>
    <t>① 닭고기, 양파와 당근은 적당한 크기로 썬다.
② 식용유를 두른 팬에 다진마늘과 닭고기를 넣고 볶는다.
③ 당근, 양파, 굴소스, 진간장과 전분물을 넣고 걸쭉해질 때까지 조린다.</t>
    <phoneticPr fontId="3" type="noConversion"/>
  </si>
  <si>
    <t>깻잎나물</t>
    <phoneticPr fontId="3" type="noConversion"/>
  </si>
  <si>
    <t>들깻잎, 생것</t>
  </si>
  <si>
    <t>① 깻잎은 데쳐 찬물에 헹구고 물기를 뺀다.
② 그릇에 깻잎, 다진파, 다진마늘을 담고, 간장으로 간을 한 후 골고루 버무리고, 참깨와 참기름으로 마무리한다.</t>
    <phoneticPr fontId="3" type="noConversion"/>
  </si>
  <si>
    <t>자른포도</t>
    <phoneticPr fontId="3" type="noConversion"/>
  </si>
  <si>
    <t>포도</t>
    <phoneticPr fontId="3" type="noConversion"/>
  </si>
  <si>
    <t>치즈단호박죽</t>
    <phoneticPr fontId="3" type="noConversion"/>
  </si>
  <si>
    <t>호박, 단호박, 생것</t>
  </si>
  <si>
    <t>치즈, 체다</t>
  </si>
  <si>
    <t>① 쌀은 불리고 단호박은 잘게 다져 팬에 볶는다.
② 냄비에 참기름을 두르고 ①의 불린 쌀을 볶은 후 물을 붓고 끓인다.
③ ②가 끓으면 단호박을 넣고 끓이다가 소금으로 간을 하고 치즈를 뿌려 마무리 한다.</t>
    <phoneticPr fontId="3" type="noConversion"/>
  </si>
  <si>
    <t>열무된장국</t>
    <phoneticPr fontId="3" type="noConversion"/>
  </si>
  <si>
    <t>열무, 생것</t>
  </si>
  <si>
    <t>된장, 개량</t>
  </si>
  <si>
    <t>① 냄비에 물을 붓고 멸치로 육수를 우려내고 된장을 푼다.
② 열무는 적당한 크기로 썬다.
③ 파는 송송 썰고, 마늘은 다진다.
④ ①에 ②와 ③을 넣고 끓인다.</t>
    <phoneticPr fontId="3" type="noConversion"/>
  </si>
  <si>
    <t>돼지고기콩나물볶음</t>
    <phoneticPr fontId="3" type="noConversion"/>
  </si>
  <si>
    <t>돼지고기_등심_생것</t>
  </si>
  <si>
    <t>콩나물_생것</t>
  </si>
  <si>
    <t>① 돼지고기는 적당한 크기로 썬다.
② 콩나물은 적당한 크기로 썬다. 
③ 식용유를 두른 팬에 돼지고기, 콩나물, 다진마늘, 진간장과 참기름을 넣어 볶는다.</t>
    <phoneticPr fontId="3" type="noConversion"/>
  </si>
  <si>
    <t>브로콜리깨무침</t>
    <phoneticPr fontId="3" type="noConversion"/>
  </si>
  <si>
    <t>브로콜리_생것</t>
  </si>
  <si>
    <t>① 브로콜리는 끓는 물에 데쳐 적당한 크기로 썬다.
② 브로콜리에 참기름, 깨와 소금으로 간하여 무쳐낸다.</t>
    <phoneticPr fontId="3" type="noConversion"/>
  </si>
  <si>
    <t>시리얼+우유</t>
    <phoneticPr fontId="3" type="noConversion"/>
  </si>
  <si>
    <t>시리얼</t>
    <phoneticPr fontId="3" type="noConversion"/>
  </si>
  <si>
    <t>당근, 뿌리, 생것</t>
  </si>
  <si>
    <t>수수밥</t>
    <phoneticPr fontId="3" type="noConversion"/>
  </si>
  <si>
    <t>수수_도정_생것</t>
  </si>
  <si>
    <t>① 쌀과 수수를 섞어서 불린다.
② 적당량의 물을 부어 밥을 짓는다.</t>
    <phoneticPr fontId="3" type="noConversion"/>
  </si>
  <si>
    <t>곤약어묵국</t>
    <phoneticPr fontId="3" type="noConversion"/>
  </si>
  <si>
    <t>어묵, 튀긴것</t>
  </si>
  <si>
    <t>무, 조선무, 생것</t>
  </si>
  <si>
    <t>곤약(구약나물), 판형, 생것</t>
  </si>
  <si>
    <t>새우파프리카볶음</t>
    <phoneticPr fontId="3" type="noConversion"/>
  </si>
  <si>
    <t>새우, 시바새우, 생것</t>
  </si>
  <si>
    <t>파프리카, 빨간색, 생것</t>
  </si>
  <si>
    <t>파프리카, 초록색, 생것</t>
  </si>
  <si>
    <t>설탕_황설탕</t>
  </si>
  <si>
    <t>후추, 검은후추, 가루</t>
  </si>
  <si>
    <t>① 새우는 손질하여 물기를 빼고 소금, 후추로 밑간한다.
② 파프리카, 대파는 적당한 크기로 썬다.
③ 팬에 식용유를 두르고 대파, 다진 마늘 넣고 볶다가 새우를 넣고 볶는다.
④ ③에 파프리카를 넣고 볶다가 진간장, 설탕으로 간을 하고 참기름, 깨로 마무리한다.</t>
    <phoneticPr fontId="3" type="noConversion"/>
  </si>
  <si>
    <t>감자조림</t>
    <phoneticPr fontId="3" type="noConversion"/>
  </si>
  <si>
    <t>물엿</t>
  </si>
  <si>
    <t>① 감자는 적당한 크기로 썬다.
② 파는 송송 썰고, 마늘은 다진다.
③ 그릇에 파, 마늘, 간장, 물엿, 물을 넣고 양념을 만든다. 
④ 냄비에 콩기름을 두르고 감자를 넣어 볶다가 양념을 넣어 조리다가 참기름으로 마무리한다.</t>
    <phoneticPr fontId="3" type="noConversion"/>
  </si>
  <si>
    <t>바나나</t>
    <phoneticPr fontId="3" type="noConversion"/>
  </si>
  <si>
    <t>당근죽</t>
    <phoneticPr fontId="3" type="noConversion"/>
  </si>
  <si>
    <t>① 쌀은 불리고 당근과 양파는 잘게 다져 팬에 볶는다.
② 냄비에 참기름을 두르고 ①의 불린 쌀을 볶은 후 물을 붓고 끓인다.
③ ②가 끓으면 당근과 양파를 넣고 끓이다가 소금으로 간을 한다.</t>
    <phoneticPr fontId="3" type="noConversion"/>
  </si>
  <si>
    <t>① 쌀은 불린 후 적당량의 물을 부어 밥을 짓는다.
② 돼지고기, 감자, 양파, 당근은 적당한 크기로 썰고, 하이라이스분말은 물에 잘 풀어둔다.
③ 냄비에 콩기름을 두르고 돼지고기를 넣어 볶다가 감자, 양파, 당근과 후춧가루를 넣고 함께 볶는다. 
④ ③에 물을 부어 끓이다가 풀어 놓은 하이라이스분말을 붓고 잘 저어주며 끓이고 농도에 따라 물을 보충한다.
⑤ 그릇에 지은 밥을 담고 ④를 올린다.</t>
    <phoneticPr fontId="3" type="noConversion"/>
  </si>
  <si>
    <t>실파달걀국</t>
    <phoneticPr fontId="3" type="noConversion"/>
  </si>
  <si>
    <t>달걀, 생것</t>
  </si>
  <si>
    <t>파_실파_생것</t>
  </si>
  <si>
    <t>① 적당량의 물에 건다시마와 멸치를 넣어 국물을 낸다.
② 달걀은 풀고 실파는 적당한 크기로 썬다.
③ 육수에 달걀을 넣고 끓으면 실파를 넣는다.
④ 국간장으로 간을 맞춘다.</t>
    <phoneticPr fontId="3" type="noConversion"/>
  </si>
  <si>
    <t>고구마, 신율미, 생것</t>
  </si>
  <si>
    <t>밀, 튀김가루</t>
  </si>
  <si>
    <t>피망, 초록색, 생것</t>
  </si>
  <si>
    <t>채소튀김</t>
    <phoneticPr fontId="3" type="noConversion"/>
  </si>
  <si>
    <t>① 감자, 당근, 고구마, 양파, 피망을  3cm길이로 채 썬다.
② 튀김가루와 달걀을 섞고 소금으로 간을 한다.
③ 채소와 반죽을 섞어 버무린다.
④ 팬에 기름을 붓고 달군 뒤 노릇하게 튀긴다.</t>
    <phoneticPr fontId="3" type="noConversion"/>
  </si>
  <si>
    <t>수제블루베리우유</t>
    <phoneticPr fontId="3" type="noConversion"/>
  </si>
  <si>
    <t>블루베리</t>
    <phoneticPr fontId="3" type="noConversion"/>
  </si>
  <si>
    <t>아욱된장국</t>
    <phoneticPr fontId="3" type="noConversion"/>
  </si>
  <si>
    <t>아욱_생것</t>
  </si>
  <si>
    <t>① 냄비에 물을 붓고 멸치로 육수를 우려내고 된장을 푼다.
② 아욱은 적당한 크기로 썬다.
③ 파는 송송 썰고, 마늘은 다진다.
④ ①에 ②와 ③을 넣고 끓인다.</t>
    <phoneticPr fontId="3" type="noConversion"/>
  </si>
  <si>
    <t>너비아니구이</t>
    <phoneticPr fontId="3" type="noConversion"/>
  </si>
  <si>
    <t>소고기_한우_등심_생것</t>
  </si>
  <si>
    <t>꿀</t>
  </si>
  <si>
    <t>참깨_검정깨_말린것</t>
  </si>
  <si>
    <t>① 쇠고기는 핏물을 제거하여 적당한 크기로 썬다.
② 진간장, 참기름, 다진마늘, 깨, 설탕과 꿀을 넣어 양념장을 만든다.
③ 양념장에 쇠고기를 넣고 재운다.
④ 식용유를 두른 팬에 쇠고기를 넣어 굽는다.</t>
    <phoneticPr fontId="3" type="noConversion"/>
  </si>
  <si>
    <t>오이나물</t>
    <phoneticPr fontId="3" type="noConversion"/>
  </si>
  <si>
    <t>오이, 다다기, 생것</t>
  </si>
  <si>
    <t>① 오이는 작은 크기로 썰어 소금에 절인 뒤 물기를 손으로 꼭 짠다.
② 파와 마늘은 다진다.
③ 달군 팬에 참기름을 두르고 파, 마늘을 볶다가 오이를 넣고 볶는다.
④ 간장으로 간을 하고, 참깨로 마무리한다.</t>
    <phoneticPr fontId="3" type="noConversion"/>
  </si>
  <si>
    <t>사과</t>
    <phoneticPr fontId="3" type="noConversion"/>
  </si>
  <si>
    <t>검은콩죽</t>
    <phoneticPr fontId="3" type="noConversion"/>
  </si>
  <si>
    <t>콩(대두)_서리태_말린것</t>
  </si>
  <si>
    <t>기장밥</t>
    <phoneticPr fontId="3" type="noConversion"/>
  </si>
  <si>
    <t>기장_도정_생것</t>
  </si>
  <si>
    <t>팽이버섯_생것</t>
  </si>
  <si>
    <t>영양찜닭</t>
    <phoneticPr fontId="3" type="noConversion"/>
  </si>
  <si>
    <t>닭고기_성계_생것</t>
  </si>
  <si>
    <t>밤_생것</t>
  </si>
  <si>
    <t>대추_말린것</t>
  </si>
  <si>
    <t>은행, 생것</t>
  </si>
  <si>
    <t>청주, 알코올 16%</t>
  </si>
  <si>
    <t>파래김자반</t>
    <phoneticPr fontId="3" type="noConversion"/>
  </si>
  <si>
    <t>파래, 말린것</t>
  </si>
  <si>
    <t>소금_천일염_가는소금</t>
  </si>
  <si>
    <t>삶은달걀</t>
    <phoneticPr fontId="3" type="noConversion"/>
  </si>
  <si>
    <t>달걀</t>
    <phoneticPr fontId="3" type="noConversion"/>
  </si>
  <si>
    <t>① 닭은 찬물에 담궈 핏물을 뺀 후 데쳐 물기를 뺀다.
② 양파, 당근, 파는 적당한 크기로 썰고, 마늘은 다진다.
③ 그릇에 다진 마늘, 간장, 설탕, 청주, 참기름, 후춧가루, 물을 넣고 섞어 양념을 만든다.  
④ 그릇에 닭, 양파, 당근, 밤, 은행, 대추와 양념을 넣어 골고루 버무린 후 냄비에 담아 찐다.</t>
    <phoneticPr fontId="3" type="noConversion"/>
  </si>
  <si>
    <t>① 냄비에 물을 붓고 멸치로 육수를 우려낸다.
② 양파는 적당한 크기로 썬다.
③ 파는 송송 썰고, 마늘은 다진다.
④ ①에 두부를 넣어 끓이다가 양파와 다진마늘, 파를 넣고 끓인다.
⑤ ④에 버섯을 넣고 소금으로 간을 하고 참기름, 후춧가루로 마무리한다.</t>
    <phoneticPr fontId="3" type="noConversion"/>
  </si>
  <si>
    <t>① 건파래는 잘게 찢고 이물질을 제거한다.
② 팬에 식용유를 두르고 약불에서 건파래를 달달 볶는다.
③ 참기름, 설탕, 소금, 깨를 넣어 볶는다.</t>
    <phoneticPr fontId="3" type="noConversion"/>
  </si>
  <si>
    <t>① 쌀과 기장을 섞어서  불린다.
② 적당량의 물을 부어 밥을 짓는다.</t>
    <phoneticPr fontId="3" type="noConversion"/>
  </si>
  <si>
    <t>① 쌀은 깨끗이 씻은 뒤 불린다.
② 검은콩은 삶아서 갈아준다.
③ 냄비에 쌀을 넣고 끓이다가 갈아 놓은 검은콩을 넣고 끓인다.
④ 소금으로 간을 하고 참기름을 넣는다.</t>
    <phoneticPr fontId="3" type="noConversion"/>
  </si>
  <si>
    <t>멥쌀_백미_생것</t>
    <phoneticPr fontId="3" type="noConversion"/>
  </si>
  <si>
    <t>① 쌀을 불린다.
② 적당량의 물을 부어 밥을 짓는다.</t>
    <phoneticPr fontId="3" type="noConversion"/>
  </si>
  <si>
    <t>유부맑은국</t>
    <phoneticPr fontId="3" type="noConversion"/>
  </si>
  <si>
    <t>두부, 유부</t>
  </si>
  <si>
    <t>① 적당량의 물에 건다시마와 멸치를 넣어 국물을 낸다.
② 유부는 적당한 크기로 썰어 끓는 물에 데친 후 찬물에 헹군다.
③ 대파는 적당한 크기로 썬다.
④ 육수에 유부와 대파를 넣어 끓이다가 국간장으로 간을 맞춘다.</t>
    <phoneticPr fontId="3" type="noConversion"/>
  </si>
  <si>
    <t>삼치구이</t>
    <phoneticPr fontId="3" type="noConversion"/>
  </si>
  <si>
    <t>삼치, 생것</t>
  </si>
  <si>
    <t>밀, 중력밀가루</t>
  </si>
  <si>
    <t>① 삼치에 소금 간을 한 후 밀가루를 골고루 묻힌다.
② 팬에 콩기름을 두르고 ①을 올려 앞뒤로 노릇하게 굽는다.</t>
    <phoneticPr fontId="3" type="noConversion"/>
  </si>
  <si>
    <t>참나물무침</t>
    <phoneticPr fontId="3" type="noConversion"/>
  </si>
  <si>
    <t>참나물_재배_생것</t>
  </si>
  <si>
    <t>① 참나물을 깨끗하게 씻고 끓는 물에 살짝 데치고 찬물에 헹궈 물기를 꼭 짠다. (소금물에 데치면 푸른색이 더욱 살아난다.)
② 데친 참나물을 먹기 좋은 크기로 썬다.
③ ②에 다진 마늘, 소금, 참기름, 참깨를 넣고 버무린다.</t>
    <phoneticPr fontId="3" type="noConversion"/>
  </si>
  <si>
    <t>배추김치</t>
    <phoneticPr fontId="3" type="noConversion"/>
  </si>
  <si>
    <t>김치, 배추 김치</t>
    <phoneticPr fontId="3" type="noConversion"/>
  </si>
  <si>
    <t>-</t>
    <phoneticPr fontId="3" type="noConversion"/>
  </si>
  <si>
    <t>키위</t>
    <phoneticPr fontId="3" type="noConversion"/>
  </si>
  <si>
    <t xml:space="preserve">키위 </t>
    <phoneticPr fontId="3" type="noConversion"/>
  </si>
  <si>
    <t>우유</t>
    <phoneticPr fontId="3" type="noConversion"/>
  </si>
  <si>
    <t>쇠고기죽</t>
    <phoneticPr fontId="3" type="noConversion"/>
  </si>
  <si>
    <t>소고기_한우_양지_생것</t>
  </si>
  <si>
    <t>① 쌀은 불리고, 쇠고기, 파, 마늘은 잘게 다진다. 
② 다진 쇠고기는 다진 파, 다진 마늘, 간장으로 양념한다.
③ 냄비에 참기름을 두르고 ②을 넣고 볶다가 ①의 불린 쌀을 넣고 물을 붓고 끓이다가 소금으로 간을 한다.</t>
    <phoneticPr fontId="3" type="noConversion"/>
  </si>
  <si>
    <t>백미밥</t>
    <phoneticPr fontId="3" type="noConversion"/>
  </si>
  <si>
    <t>콩가루배춧국</t>
    <phoneticPr fontId="3" type="noConversion"/>
  </si>
  <si>
    <t>콩(대두), 노란콩 가루, 볶은것</t>
  </si>
  <si>
    <t>간장, 개량, 산분해</t>
  </si>
  <si>
    <t>① 적당량의 물에 다시마와 멸치를 넣어 육수를 낸다.
② 배추는 적당한 크기로 썬다.
③ 육수에 배추와 콩가루를 넣어 끓인다.
④ 다진 마늘과 간장으로 간을 맞춘다.</t>
    <phoneticPr fontId="3" type="noConversion"/>
  </si>
  <si>
    <t>돼지고기수육</t>
    <phoneticPr fontId="3" type="noConversion"/>
  </si>
  <si>
    <t>돼지고기_뒷다리(뒷사태살)_생것</t>
  </si>
  <si>
    <t>생강, 뿌리줄기, 생것</t>
  </si>
  <si>
    <t xml:space="preserve">① 돼지고기는 핏물을 제거한다.
② 양파, 마늘, 생강, 대파를 적당한 크기로 썬다.
③ 냄비에 물을 부은 후 된장을 풀어 넣고 양파, 마늘, 생강, 대파를 넣고 끓이다 돼지고기를 넣고 푹 삶는다.
④ 돼지고기가 익으면 꺼내어 먹기 좋은 크기로 썬다. </t>
    <phoneticPr fontId="3" type="noConversion"/>
  </si>
  <si>
    <t>가지나물</t>
    <phoneticPr fontId="3" type="noConversion"/>
  </si>
  <si>
    <t>가지_생것</t>
  </si>
  <si>
    <t>깨소금_가루_볶은것</t>
  </si>
  <si>
    <t>① 가지는 깨끗이 씻어 찜통에 넣고 찐다.
② 가지가 익으면 먹기 좋게 찢는다.
③ 파는 생채소 소독을 하고 흐르는 물에 깨끗이 헹군 후, 잘게 다진다.
④ 볼에 가지, 다진 파, 다진 마늘, 간장, 참기름, 깨소금을 넣어 무친다.</t>
    <phoneticPr fontId="3" type="noConversion"/>
  </si>
  <si>
    <t>깍두기</t>
    <phoneticPr fontId="3" type="noConversion"/>
  </si>
  <si>
    <t>김치, 깍두기</t>
    <phoneticPr fontId="3" type="noConversion"/>
  </si>
  <si>
    <t>① 단호박은 반으로 잘라 속을 파낸 후 적당한 크기로 썬다.
② 찜통에 단호박을 담고 쪄낸 후 올리고당을 뿌려 제공한다.</t>
    <phoneticPr fontId="3" type="noConversion"/>
  </si>
  <si>
    <t>간장, 재래</t>
  </si>
  <si>
    <t>현미밥</t>
    <phoneticPr fontId="3" type="noConversion"/>
  </si>
  <si>
    <t>멥쌀_일품벼_현미_생것</t>
  </si>
  <si>
    <t>① 쌀과 현미를 섞어서 불린다.
② 적당량의 물을 부어 밥을 짓는다.</t>
    <phoneticPr fontId="3" type="noConversion"/>
  </si>
  <si>
    <t>안매운닭개장</t>
    <phoneticPr fontId="3" type="noConversion"/>
  </si>
  <si>
    <t>숙주나물_생것</t>
  </si>
  <si>
    <t>토란대_줄기_생것</t>
  </si>
  <si>
    <t>고사리, 말린것</t>
  </si>
  <si>
    <t>① 적당량의 물에 닭고기와 다진마늘을 넣고 국물을 낸다.
② 숙주, 토란대와 불린 고사리는 데쳐낸다.
③ 파는 적당한 크기로 썬다.
④ 닭고기는 익으면 건져서 적당한 크기로 찢는다.
⑤ 참기름을 두른 냄비에 닭고기, 숙주, 토란대, 고사리, 파를 넣고 볶는다.
⑥ ⑤에 육수를 넣고 간장으로 간을 맞춘다.</t>
    <phoneticPr fontId="3" type="noConversion"/>
  </si>
  <si>
    <t>채소달걀찜</t>
    <phoneticPr fontId="3" type="noConversion"/>
  </si>
  <si>
    <t>① 그릇에 달걀을 풀고, 달걀과 동일한 양만큼을 물을 넣어 섞은 후 소금으로 간한다.
② 당근과 파, 양파는 다져 ①에 넣고 섞는다.
③ 찜통에 ②의 그릇을 넣고 찐다.</t>
    <phoneticPr fontId="3" type="noConversion"/>
  </si>
  <si>
    <t>얼갈이나물</t>
    <phoneticPr fontId="3" type="noConversion"/>
  </si>
  <si>
    <t>얼갈이배추_생것</t>
  </si>
  <si>
    <t>① 얼갈이배추는 끓는 물에 데친 후 적당한 크기로 썬다.
② 데친 얼갈이배추에 진간장, 참기름, 깨, 다진마늘과 소금을 넣고 버무려낸다.</t>
    <phoneticPr fontId="3" type="noConversion"/>
  </si>
  <si>
    <t>파인애플</t>
    <phoneticPr fontId="3" type="noConversion"/>
  </si>
  <si>
    <t>미역죽</t>
    <phoneticPr fontId="3" type="noConversion"/>
  </si>
  <si>
    <t>① 쌀과 미역은 불리고, 마늘은 잘게 다진다. 
② 냄비에 참기름을 두르고 ①의 불린 쌀과 미역을 넣고 볶다가 마늘을 넣어 함께 볶는다.
③ ②에 물을 붓고 끓이다가 소금, 간장으로 간을 한다.</t>
    <phoneticPr fontId="3" type="noConversion"/>
  </si>
  <si>
    <t>베이컨브로콜리볶음밥</t>
    <phoneticPr fontId="3" type="noConversion"/>
  </si>
  <si>
    <t>베이컨</t>
  </si>
  <si>
    <t>만둣국</t>
    <phoneticPr fontId="3" type="noConversion"/>
  </si>
  <si>
    <t>만두, 고기 만두, 냉동</t>
  </si>
  <si>
    <t>파_쪽파_생것</t>
  </si>
  <si>
    <t>연두부샐러드+오리엔탈드레싱</t>
    <phoneticPr fontId="3" type="noConversion"/>
  </si>
  <si>
    <t>두부, 연두부</t>
  </si>
  <si>
    <t>양상추, 생것</t>
  </si>
  <si>
    <t>식초, 사과식초</t>
  </si>
  <si>
    <t>올리브유</t>
  </si>
  <si>
    <t>약과</t>
    <phoneticPr fontId="3" type="noConversion"/>
  </si>
  <si>
    <t>① 적당량의 물에 건다시마와 멸치를 넣어 국물을 낸다.
② 달걀은 풀고 애호박과 대파는 적당한 크기로 썬다.
③ 육수에 만두와 애호박을 넣고 끓이다가 익으면 달걀과 대파를 넣는다.
④ 국간장과 참기름으로 간을 맞춘다.</t>
    <phoneticPr fontId="3" type="noConversion"/>
  </si>
  <si>
    <t>① 양상추는 적당한 크기로 찢고 연두부는 살짝 으깬다.
② 마늘은 다지고 그릇에 간장, 올리브유, 설탕, 참기름, 식초, 참깨를 넣고 섞어 오리엔탈드레싱을 만든다.
③ ①에 ②를 넣고 골고루 버무린다.</t>
    <phoneticPr fontId="3" type="noConversion"/>
  </si>
  <si>
    <t>비타민찹쌀죽</t>
    <phoneticPr fontId="3" type="noConversion"/>
  </si>
  <si>
    <t>찹쌀, 백미, 생것</t>
  </si>
  <si>
    <t>비타민채(다채)_생것</t>
  </si>
  <si>
    <t>건새우미역국</t>
    <phoneticPr fontId="3" type="noConversion"/>
  </si>
  <si>
    <t>새우, 시바새우, 삶아서 말린것</t>
  </si>
  <si>
    <t>마늘, 난지형, 생것</t>
  </si>
  <si>
    <t>① 미역은 불려 적당한 크기로 썰고, 마늘은 다진다
② 냄비에 참기름을 두르고 ①을 넣어 볶다가 물과 건새우를 넣고 끓인다.
③  소금, 간장으로 간을 한다.</t>
    <phoneticPr fontId="3" type="noConversion"/>
  </si>
  <si>
    <t>① 비타민은 잘게 다진다.
② 냄비에 불린 찹쌀과 적당량의 물을 넣고 센 불에서 저어가며 끓인다.
③ 끓어오르면 불을 약하게 줄이고 비타민을 넣어 쌀알이 퍼질 때까지 저어가며 끓인다.
④ 소금으로 간을 맞춘다.</t>
    <phoneticPr fontId="3" type="noConversion"/>
  </si>
  <si>
    <t>쇠고기배추찜</t>
    <phoneticPr fontId="3" type="noConversion"/>
  </si>
  <si>
    <t>소고기_한우(1++등급)_우둔(우둔살)_생것</t>
  </si>
  <si>
    <t>배추_노랑봄배추(노지)_생것</t>
  </si>
  <si>
    <t>우엉조림</t>
    <phoneticPr fontId="3" type="noConversion"/>
  </si>
  <si>
    <t>우엉_생것</t>
  </si>
  <si>
    <t>① 우엉은 채 썰어 끓는 물에 데친 후 적당한 크기로 썬다.
② 그릇에 간장, 올리고당, 참기름, 깨, 적당량의 물을 넣고 양념을 만든다. 
③ 냄비에 우엉과 양념을 넣고 조려낸다.</t>
    <phoneticPr fontId="3" type="noConversion"/>
  </si>
  <si>
    <t>케이크</t>
    <phoneticPr fontId="3" type="noConversion"/>
  </si>
  <si>
    <t>김, 참김, 말린것</t>
  </si>
  <si>
    <t>순두붓국</t>
    <phoneticPr fontId="3" type="noConversion"/>
  </si>
  <si>
    <t>두부, 순두부</t>
  </si>
  <si>
    <t>① 냄비에 물을 붓고 멸치로 육수를 우려낸다. 
② 양파는 적당한 크기로 썬다. 
③ 파는 송송 썰고, 마늘은 다진다. 
④ ①에 순두부를 넣어 끓이다가 양파와 다진 마늘, 파를 넣고 끓인다. 
⑤ 소금으로 간을 하고 참기름, 후춧가루로 마무리한다.</t>
    <phoneticPr fontId="3" type="noConversion"/>
  </si>
  <si>
    <t>쇠고기표고버섯볶음</t>
    <phoneticPr fontId="3" type="noConversion"/>
  </si>
  <si>
    <t>소고기_한우(1++등급)_등심(꽃등심살)_생것</t>
  </si>
  <si>
    <t>표고버섯, 참나무재배, 생것</t>
  </si>
  <si>
    <t>어묵조림</t>
    <phoneticPr fontId="3" type="noConversion"/>
  </si>
  <si>
    <t>① 어묵은 적당한 크기로 썰고, 마늘은 다진다.
② 그릇에 간장, 설탕, 참기름, 물을 넣고 섞어 양념을 만든다.
③ 팬에 콩기름을 두르고 다진 마늘을 볶다가 어묵을 넣고 함께 볶는다.
④ ③에 양념을 넣어 조린다.</t>
    <phoneticPr fontId="3" type="noConversion"/>
  </si>
  <si>
    <t>참깨죽</t>
    <phoneticPr fontId="3" type="noConversion"/>
  </si>
  <si>
    <t>① 쌀은 불린다.
② 믹서기에 불린 쌀과 깨를 넣고 물을 부어 곱게 간다.
③ 냄비에 ②를 붓고 끓이다가 소금으로 간을 한다.</t>
    <phoneticPr fontId="3" type="noConversion"/>
  </si>
  <si>
    <t>보리밥</t>
    <phoneticPr fontId="3" type="noConversion"/>
  </si>
  <si>
    <t>보리_쌀보리_도정_생것</t>
  </si>
  <si>
    <t>① 쌀과 보리를 섞어서 불린다.
② 적당량의 물을 부어 밥을 짓는다.</t>
    <phoneticPr fontId="3" type="noConversion"/>
  </si>
  <si>
    <t>달걀팟국</t>
    <phoneticPr fontId="3" type="noConversion"/>
  </si>
  <si>
    <t>멸치, 중멸치, 삶아서 말린것</t>
  </si>
  <si>
    <t>① 적당량의 물에 건다시마와 멸치를 넣어 국물을 낸다.
② 달걀은 풀고 파는 적당한 크기로 썬다.
③ 육수에 달걀을 넣고 끓으면 대파를 넣는다.
④ 국간장으로 간을 맞춘다.</t>
    <phoneticPr fontId="3" type="noConversion"/>
  </si>
  <si>
    <t>돼지고기짜장볶음</t>
    <phoneticPr fontId="3" type="noConversion"/>
  </si>
  <si>
    <t>돼지고기_앞다리(앞다리살)_생것</t>
  </si>
  <si>
    <t>옥수수, 가당, 통조림</t>
  </si>
  <si>
    <t>짜장 소스, 가루</t>
  </si>
  <si>
    <t>생강_뿌리줄기_생것</t>
  </si>
  <si>
    <t>① 돼지고기는 맛술, 소금과 후추로 밑간을 해준다. 통조림 옥수수는 물로 헹궈 물기를 빼둔다.
② 돼지고기와 양파, 당근은 채 썰고 대파는 어슷썰기 한다.
③ 짜장가루와 물엿, 참기름에 물을 섞어 짜장 양념장을 만든다.
④ 달궈진 팬에 식용유를 두르고 다진 마늘과 다진 생강을 넣고 볶은 후 돼지고기를 넣어 센 불로 볶아준다. 고기가 익어 색이 변하면 양파와 당근을 넣어 볶는다.
⑤ 양념장을 넣어 중간 불에서 볶다가 옥수수와 대파를 넣고 가볍게 볶아 마무리한다.</t>
    <phoneticPr fontId="3" type="noConversion"/>
  </si>
  <si>
    <t>양배추나물</t>
    <phoneticPr fontId="3" type="noConversion"/>
  </si>
  <si>
    <t>양배추_생것</t>
  </si>
  <si>
    <t>① 양배추는 깨끗하게 씻고 끓는 물에 살짝 데쳐 식혀준다.
② 식혀둔 양배추를 2×2cm 크기로 자른다.
③ 양배추에 소금, 참깨, 참기름을 넣고 버무린다.</t>
    <phoneticPr fontId="3" type="noConversion"/>
  </si>
  <si>
    <t>참치샌드위치</t>
    <phoneticPr fontId="3" type="noConversion"/>
  </si>
  <si>
    <t>빵, 식빵</t>
  </si>
  <si>
    <t>다랑어, 참다랑어, 유지통조림</t>
  </si>
  <si>
    <t>마요네즈, 난황</t>
  </si>
  <si>
    <t>① 양파는 잘게 다져 물기를 제거한다.
② 그릇에 기름기를 뺀 참치, 양파와 마요네즈를 넣어 섞는다.
③ 식빵에 ②를 바르고, 식빵을 올려 덮는다.</t>
    <phoneticPr fontId="3" type="noConversion"/>
  </si>
  <si>
    <t>들깨무챗국</t>
    <phoneticPr fontId="3" type="noConversion"/>
  </si>
  <si>
    <t>들깨_말린것</t>
  </si>
  <si>
    <t>파_생것</t>
  </si>
  <si>
    <t>① 적당량의 물에 다시마와 멸치로 육수를 낸다.
② 무는 적당한 크기로 채썬다.
③ 참기름을 두른 냄비에 무를 넣고 볶다가 육수를 부어 끓인다.
④ 들깻가루와 간장, 다진 마늘, 파를 넣고 간을 맞춘다.</t>
    <phoneticPr fontId="3" type="noConversion"/>
  </si>
  <si>
    <t>닭고기_가슴(껍질 제거)_생것</t>
  </si>
  <si>
    <t>밀, 빵가루</t>
  </si>
  <si>
    <t>토마토 케첩</t>
  </si>
  <si>
    <t>① 닭고기를 적당한 크기로 자른 후 밀가루, 달걀, 빵가루 순으로 골고루 묻힌다.
② 콩기름을 두른 팬에 노릇노릇하게 튀긴다.
③ 그릇에 마요네즈와 토마토 케첩을 넣고 섞어 드레싱을 만든다.
④ 튀긴 후 치킨까스의 기름기를 빼고 사우전드아일렌드드레싱을 함께 곁들인다.</t>
    <phoneticPr fontId="3" type="noConversion"/>
  </si>
  <si>
    <t>으깬고구마샐러드</t>
    <phoneticPr fontId="3" type="noConversion"/>
  </si>
  <si>
    <t>고구마_분질(밤) 고구마_생것</t>
  </si>
  <si>
    <t>① 고구마를 찐 후 마요네즈를 넣어 골고루 버무리며 으깬다.</t>
    <phoneticPr fontId="3" type="noConversion"/>
  </si>
  <si>
    <t>연두부죽</t>
    <phoneticPr fontId="3" type="noConversion"/>
  </si>
  <si>
    <t>① 쌀은 불리고, 당근, 양파는 다진다. 
② 냄비에 들기름을 두르고, 불린 쌀을 넣고 볶는다.
③ ②에 당근과 양파를 넣고 함께 볶다가 물을 부어 끓이고 연두부를 넣는다.
④ ③에 소금으로 간을 한다.</t>
    <phoneticPr fontId="3" type="noConversion"/>
  </si>
  <si>
    <t>쇠고기탕국</t>
    <phoneticPr fontId="3" type="noConversion"/>
  </si>
  <si>
    <t>① 쇠고기, 무와 대파는 적당한 크기로 썬다.
② 냄비에 쇠고기를 볶다가 익으면 무를 넣고 더 볶는다.
③ 적당량의 물을 넣고 끓으면 대파를 넣는다.
④ 국간장으로 간을 맞춘다.</t>
    <phoneticPr fontId="3" type="noConversion"/>
  </si>
  <si>
    <t>① 달걀은 삶은 후 껍질을 벗긴다.
② 냄비에 다진마늘, 진간장과 올리고당을 넣고 적정량의 물을 부어 삶은 달걀을 조린다.</t>
    <phoneticPr fontId="3" type="noConversion"/>
  </si>
  <si>
    <t>잔멸치조림</t>
    <phoneticPr fontId="3" type="noConversion"/>
  </si>
  <si>
    <t>① 진간장, 다진마늘과 설탕으로 양념장을 만든다.
② 식용유를 두른 팬에 멸치와 양념장을 넣어 조린 후 깨소금으로 마무리한다.</t>
    <phoneticPr fontId="3" type="noConversion"/>
  </si>
  <si>
    <t>감자버터구이</t>
    <phoneticPr fontId="3" type="noConversion"/>
  </si>
  <si>
    <t>감자_대지_찐것</t>
  </si>
  <si>
    <t>버터</t>
  </si>
  <si>
    <t>파슬리_말린것</t>
  </si>
  <si>
    <t>① 감자는 껍질을 벗긴 후 큰 것은 반으로 잘라 소금을 넣고 삶는다.
② 팬에 버터를 녹여 삶은 감자를 넣고 돌려가며 굽는다.
③ 감자가 노릇하게 구워지면 설탕과 파슬리가루를 넣는다.
(감자를 주걱으로 저으면 부서지므로 팬 전체를 들고 살살 돌려가며 굽는다.
조리강도가 높을 경우 찐감자로 대체한다.)</t>
    <phoneticPr fontId="3" type="noConversion"/>
  </si>
  <si>
    <t>흑미밥</t>
    <phoneticPr fontId="3" type="noConversion"/>
  </si>
  <si>
    <t>① 쌀과 흑미를 섞어서 불린다.
② 적당량의 물을 부어 밥을 짓는다.</t>
    <phoneticPr fontId="3" type="noConversion"/>
  </si>
  <si>
    <t>된장, 일식(미소)</t>
  </si>
  <si>
    <t>① 적당량의 물에 건다시마와 멸치를 넣어 국물을 낸다.
② 유부는 적당한 크기로 썰어 끓는 물에 데쳐 찬물에 헹군다.
③ 양파와 대파는 적당한 크기로 썬다.
④ 육수에 된장을 풀고 양파를 넣고 끓인다.
⑤ 한소끔 끓으면 유부, 대파와 다진마늘을 넣고 끓인다.</t>
    <phoneticPr fontId="3" type="noConversion"/>
  </si>
  <si>
    <t>치즈닭갈비</t>
    <phoneticPr fontId="3" type="noConversion"/>
  </si>
  <si>
    <t>치즈, 모짜렐라</t>
  </si>
  <si>
    <t>① 닭가슴살, 감자, 양배추, 양파, 깻잎, 파는 적당한 크기로 썰고 마늘은 다진다.
② 그릇에 ①을 넣고 다진 마늘, 간장, 청주, 물엿, 후춧가루로 버무린다.
③ 팬에 콩기름을 두르고 ②를 넣어 볶는다.
④ ③에 치즈를 올리고 치즈가 녹을 때까지 조금 더 익힌다.</t>
    <phoneticPr fontId="3" type="noConversion"/>
  </si>
  <si>
    <t>① 무는 짧게 채 썰고, 느타리버섯은 잘게 찢고, 대파는 다진다.
② 팬에 무, 건다시마, 물을 넣고 중간불에 무를 익힌 후 건다시마를 건져낸다.
③ ②에 느타리버섯, 다진대파, 다진마늘, 국간장을 넣고 볶다가 수분이 어느정도 날아가면 참기름, 들깨가루를 넣고 볶는다.</t>
    <phoneticPr fontId="3" type="noConversion"/>
  </si>
  <si>
    <t>쇠고기콩나물밥
&amp;양념장</t>
    <phoneticPr fontId="3" type="noConversion"/>
  </si>
  <si>
    <t>소고기_한우(1등급)_양지(업진살)_생것</t>
  </si>
  <si>
    <t>조갯살부추
맑은국</t>
    <phoneticPr fontId="3" type="noConversion"/>
  </si>
  <si>
    <t>바지락, 통조림</t>
  </si>
  <si>
    <t>부추_재래종_생것</t>
  </si>
  <si>
    <t>① 조갯살은 씻어 체에 받쳐 물기를 뺀다.
② 부추와 파는 송송 썰고, 마늘은 다진다.
③ 냄비에 ①을 담고 물을 부어 끓이다가 ②를 넣고 끓이고 소금으로 간을 한다.</t>
    <phoneticPr fontId="3" type="noConversion"/>
  </si>
  <si>
    <t>김구이</t>
    <phoneticPr fontId="3" type="noConversion"/>
  </si>
  <si>
    <t>① 김에 참기름을 바르고 천일염을 뿌린 후 굽는다.
② 먹기 좋은 크기로 잘라 제공한다.</t>
    <phoneticPr fontId="3" type="noConversion"/>
  </si>
  <si>
    <t>요구르트, 호상, 플레인</t>
  </si>
  <si>
    <t>바나나, 생것</t>
  </si>
  <si>
    <t>블루베리_생것</t>
  </si>
  <si>
    <t>사과, 부사(후지), 생것</t>
  </si>
  <si>
    <t>키위_그린_생것</t>
  </si>
  <si>
    <t>① 과일은 적당한 크기로 썰어 호상요구르트를 넣고 버무린다.
(구입 가능한 과일로 대체 가능)</t>
    <phoneticPr fontId="3" type="noConversion"/>
  </si>
  <si>
    <t>감자된장국</t>
    <phoneticPr fontId="3" type="noConversion"/>
  </si>
  <si>
    <t>된장, 개량, 찌개용</t>
  </si>
  <si>
    <t>간장목살구이</t>
    <phoneticPr fontId="3" type="noConversion"/>
  </si>
  <si>
    <t>돼지고기_목심(목심살)_생것</t>
  </si>
  <si>
    <t>① 돼지고기와 양파를 적당한 크기로 썬다. 
② 다진마늘, 다진대파, 설탕, 간장을 혼합하여 양념장을 만든다.
③ 양념장에 목살을 재워둔 후 팬에 굽는다. 
④ 고기가 익을 때쯤 양파를 넣어 익혀 낸다.</t>
    <phoneticPr fontId="3" type="noConversion"/>
  </si>
  <si>
    <t>① 숙주는 끓는 물에 데친다.
② 당근은 0.5cm 두께로 채 썬다.
③ 프라이팬에 식용유를 두르고 당근을 살짝 볶는다.
④ 다진 파, 다진 마늘, 참기름, 소금을 넣어 양념장을 만든다.
⑤ 숙주에 양념장을 넣어 버무린 후 당근을 섞는다.
Tip - 숙주나 콩나물을 데칠 때, 소금을 넣으면 식감이 질겨지므로 주의한다.</t>
    <phoneticPr fontId="3" type="noConversion"/>
  </si>
  <si>
    <t>① 적당량의 물에 멸치와 건다시마를 넣어 국물을 낸다.
② 감자, 양파, 대파는 적당한 크기로 썬다.
③ ①의 육수에 된장을 풀고 감자를 넣고 끓인다.
④ 감자가 반쯤 익으면 양파, 대파와 다진마늘을 넣어 한소끔 끓인다.</t>
    <phoneticPr fontId="3" type="noConversion"/>
  </si>
  <si>
    <t>시금치_생것</t>
  </si>
  <si>
    <t>채소죽</t>
    <phoneticPr fontId="3" type="noConversion"/>
  </si>
  <si>
    <t>수수밥</t>
    <phoneticPr fontId="3" type="noConversion"/>
  </si>
  <si>
    <t>미역국</t>
    <phoneticPr fontId="3" type="noConversion"/>
  </si>
  <si>
    <t>① 미역은 불려 적당한 크기로 썰고, 마늘은 다진다.
② 냄비에 참기름을 두르고 ①을 넣어 볶는다.
③ ②에 물을 붓고 끓이다가 소금, 간장으로 간을 한다.</t>
    <phoneticPr fontId="3" type="noConversion"/>
  </si>
  <si>
    <t>① 쌀과 수수를 섞어서 불린다.
② 적당량의 물을 부어 밥을 짓는다.</t>
    <phoneticPr fontId="3" type="noConversion"/>
  </si>
  <si>
    <t>오리부추불고기</t>
    <phoneticPr fontId="3" type="noConversion"/>
  </si>
  <si>
    <t>오리고기, 살코기, 생것</t>
  </si>
  <si>
    <t>부추_호부추_생것</t>
  </si>
  <si>
    <t>참깨, 흰색, 볶은것</t>
  </si>
  <si>
    <t>① 오리고기, 부추, 양파와 당근을 썰어준다.
② 간장, 설탕, 다진마늘, 다진파, 참깨, 참기름으로 양념장을 만들어 준다.
③ 오리고기에 양념장을 부어 재워둔다.
④ 팬에 식용유를 두르고 재료를 볶아준다.</t>
    <phoneticPr fontId="3" type="noConversion"/>
  </si>
  <si>
    <t>청포묵무침</t>
    <phoneticPr fontId="3" type="noConversion"/>
  </si>
  <si>
    <t>미나리, 물미나리, 생것</t>
  </si>
  <si>
    <t>김, 맛김, 조미, 구운것</t>
  </si>
  <si>
    <t>① 청포묵, 미나리는 적당한 크기로 썰고 당근은 얇게 채 썬다.
② 적당한 크기로 썬 청포묵은 끓는 물에 데친 뒤 헹군다.
③ 숙주나물은 끓는 물에 데친 후 소금, 참기름을 넣고 버무린다.
④ 그릇에 청포묵, 숙주나물, 당근, 미나리를 담고 다진 마늘, 진간장, 참기름, 깨를 넣어 버무린 후 김가루를 올려 완성한다.</t>
    <phoneticPr fontId="3" type="noConversion"/>
  </si>
  <si>
    <t>물만두</t>
    <phoneticPr fontId="3" type="noConversion"/>
  </si>
  <si>
    <t>만두, 고기 만두, 냉동</t>
    <phoneticPr fontId="3" type="noConversion"/>
  </si>
  <si>
    <t>① 끓는 물에 만두를 넣어 삶고 체에 받쳐 물기를 뺀다.</t>
    <phoneticPr fontId="3" type="noConversion"/>
  </si>
  <si>
    <t>멥쌀_발아현미_현미_생것</t>
  </si>
  <si>
    <t>닭고기, 넓적다리(껍질 제거), 생것</t>
  </si>
  <si>
    <t>① 쌀은 불린 후 적당량의 물을 부어 밥을 짓는다.
② 닭다리살은 적당한 크기로 썰고 데친 후 물기를 뺀다.
③ 마늘은 다진다. 
④ 그릇에 다진 마늘, 간장, 물엿, 청주,후추를 넣어 데리야끼소스를 만든다.
⑤ 팬에 식용유를 두른 후, ②의 닭다리살을 노릇하게 구운 뒤, ④의 데리야끼 소스를 끼얹으며 조린다.
⑥ 그릇에 밥을 담고 ⑤를 얹어 완성한다.</t>
    <phoneticPr fontId="3" type="noConversion"/>
  </si>
  <si>
    <t>닭살데리야끼덮밥</t>
    <phoneticPr fontId="3" type="noConversion"/>
  </si>
  <si>
    <t>두부된장국</t>
    <phoneticPr fontId="3" type="noConversion"/>
  </si>
  <si>
    <t>① 냄비에 물을 붓고 멸치로 육수를 우려낸 후 된장을 푼다.
② 두부는 적당한 크기로 썬다.  
③ 파는 송송 썰고 마늘은 다진다.
④ ①에 ②와 ③을 넣고 끓인다.</t>
    <phoneticPr fontId="3" type="noConversion"/>
  </si>
  <si>
    <t>게맛살</t>
  </si>
  <si>
    <t>배추김치</t>
    <phoneticPr fontId="3" type="noConversion"/>
  </si>
  <si>
    <t>김치, 배추 김치</t>
  </si>
  <si>
    <t>김치, 배추 김치</t>
    <phoneticPr fontId="3" type="noConversion"/>
  </si>
  <si>
    <t>-</t>
    <phoneticPr fontId="3" type="noConversion"/>
  </si>
  <si>
    <t>사과</t>
    <phoneticPr fontId="3" type="noConversion"/>
  </si>
  <si>
    <t>호상발효유</t>
    <phoneticPr fontId="3" type="noConversion"/>
  </si>
  <si>
    <t>요구르트, 플레인</t>
    <phoneticPr fontId="3" type="noConversion"/>
  </si>
  <si>
    <t>달걀죽</t>
    <phoneticPr fontId="3" type="noConversion"/>
  </si>
  <si>
    <t>① 쌀은 불린다.
② 달걀은 그릇에 푼다.
③ 냄비에 참기름을 두르고 불린 쌀을 넣고 볶다가 물을 부어 끓인다.
④ ③에 달걀을 붓고 소금, 간장으로 간을 한다.</t>
    <phoneticPr fontId="3" type="noConversion"/>
  </si>
  <si>
    <t>백미밥</t>
    <phoneticPr fontId="3" type="noConversion"/>
  </si>
  <si>
    <t>멥쌀_백미_생것</t>
    <phoneticPr fontId="3" type="noConversion"/>
  </si>
  <si>
    <t>① 쌀을 불린다.
② 적당량의 물을 부어 밥을 짓는다.</t>
    <phoneticPr fontId="3" type="noConversion"/>
  </si>
  <si>
    <t>김치콩나물국</t>
    <phoneticPr fontId="3" type="noConversion"/>
  </si>
  <si>
    <t>① 콩나물은 다듬어 씻고 파는 적당한 크기로 썰고 마늘은 다진다.
② 김치는 양념을 덜어내고 씻은 후 적당한 크기로 썬다.
③ 냄비에 물을 붓고 멸치와 건다시마로 육수를 우려낸다.
④ 육수에 다진마늘, 콩나물, 김치를 넣어 끓인다.
⑤ 콩나물이 어느정도 익으면 파를 넣고 한소끔 더 끓인다.
⑥ 소금으로 간을 한다.</t>
    <phoneticPr fontId="3" type="noConversion"/>
  </si>
  <si>
    <t>대구살강정</t>
    <phoneticPr fontId="3" type="noConversion"/>
  </si>
  <si>
    <t>대구, 냉동</t>
  </si>
  <si>
    <t>전분, 옥수수, 가루</t>
  </si>
  <si>
    <t>① 대구살은 적당한 크기로 썰어 소금과 후추로 밑간을 한다. 
② 밀가루, 전분, 달걀, 적당량의 물을 섞은 뒤 대구살을 넣어 버무린다.
③ ②를 식용유에 바삭하게 튀긴다.
④ 팬에 다진마늘, 진간장, 올리고당, 설탕, 레몬즙, 적당량의 물을 넣고 강정소스를 끓인다.    
⑤ ④의 강정소스에 튀긴 대구살을 버무린다.</t>
    <phoneticPr fontId="3" type="noConversion"/>
  </si>
  <si>
    <t>감자채볶음</t>
    <phoneticPr fontId="3" type="noConversion"/>
  </si>
  <si>
    <t>① 감자와 당근은 적당한 크기로 채 썬다.
② 감자는 찬물에 담갔다가 빼 물기를 제거한다.
③ 식용유 두른 팬에 감자, 당근과 다진마늘을 볶고 다 익으면 깨와 소금으로 간한다.</t>
    <phoneticPr fontId="3" type="noConversion"/>
  </si>
  <si>
    <t>깍두기</t>
    <phoneticPr fontId="3" type="noConversion"/>
  </si>
  <si>
    <t>김치, 깍두기</t>
    <phoneticPr fontId="3" type="noConversion"/>
  </si>
  <si>
    <t>슈크림빵</t>
    <phoneticPr fontId="3" type="noConversion"/>
  </si>
  <si>
    <t>우유</t>
    <phoneticPr fontId="3" type="noConversion"/>
  </si>
  <si>
    <t>기장밥</t>
    <phoneticPr fontId="3" type="noConversion"/>
  </si>
  <si>
    <t>북엇국</t>
    <phoneticPr fontId="3" type="noConversion"/>
  </si>
  <si>
    <t>명태, 북어, 말린것</t>
  </si>
  <si>
    <t>① 북어는 불린 후 적당한 크기로 찢는다. 
② 냄비에 참기름을 두르고 북어를 볶다가 물을 붓고
   다진 마늘과 파를 넣고 끓이고 간장으로 간을 한다.</t>
    <phoneticPr fontId="3" type="noConversion"/>
  </si>
  <si>
    <t>① 쌀과 기장을 섞어서  불린다.
② 적당량의 물을 부어 밥을 짓는다.</t>
    <phoneticPr fontId="3" type="noConversion"/>
  </si>
  <si>
    <t>① 1cm 두께로 썰어서 물기를 제거한 두부를 식용유를 두른 팬에 앞,뒤를 노릇하게 굽는다.
② 분량의 설탕, 간장, 참기름, 파, 마늘을 섞어서 양념장을 만들고 동량의 물을 추가하여 구운 두부에 부어 양념이 잘 배도록 약한 불에서 조린다.
③ 모든 양념이 두부에 골고루 배면 마지막에 참깨를 뿌린다.
Tip 양념장과 물의 비율은 불 세기에 따라 조절한다. 두부를 굽는 과정 없이 바로 조리면 식감은더 부드러우나 조리 시 쉽게 부서질 수 있다</t>
    <phoneticPr fontId="3" type="noConversion"/>
  </si>
  <si>
    <t>① 애호박과 양파는 적당한 크기로 썬다.
② 팬에 식용유를 두르고 애호박, 양파와 소금을 넣고 볶는다.
③ 익으면 진간장, 깨와 다진마늘을 넣어 볶아낸다.</t>
    <phoneticPr fontId="3" type="noConversion"/>
  </si>
  <si>
    <t>키위</t>
    <phoneticPr fontId="3" type="noConversion"/>
  </si>
  <si>
    <t>타락죽</t>
    <phoneticPr fontId="3" type="noConversion"/>
  </si>
  <si>
    <t>① 쌀은 불린 후 믹서에 담고 물을 넣어 함께 간다. 
② 냄비에 ①을 담고 물을 부어 끓이다가 쌀이 퍼지면 우유를 조금씩 넣고 저으면서 끓인다. 
③ ②에 소금, 설탕으로 간을 한다.</t>
    <phoneticPr fontId="3" type="noConversion"/>
  </si>
  <si>
    <t>백미밥1/2</t>
    <phoneticPr fontId="3" type="noConversion"/>
  </si>
  <si>
    <t>잔치국수</t>
    <phoneticPr fontId="3" type="noConversion"/>
  </si>
  <si>
    <t>국수_소면_말린것</t>
  </si>
  <si>
    <t>① 냄비에 물을 붓고 멸치로 육수를 우려낸 후 소금, 간장으로 간을 한다.
② 소면은 삶아 건져 찬물로 씻은 후 물기를 뺀다.
③ 당근, 애호박은 채 썰고 파는 어슷썰기 한다.
④ 김은 구운 후 부숴 김가루로 만든다. 
⑤ 팬에 식용유를 두르고 ③을 볶는다. 
⑥ 그릇에 ②를 담고 ①의 육수를 부은 후 ④와 ⑤를 고명으로 올린다.</t>
    <phoneticPr fontId="3" type="noConversion"/>
  </si>
  <si>
    <t>돼지고기깻잎전</t>
    <phoneticPr fontId="3" type="noConversion"/>
  </si>
  <si>
    <t>밀, 부침가루</t>
  </si>
  <si>
    <t>① 돼지고기는 0.3cm 크기로 잘게 다진 후 키친타월로 감싸 핏물을 제거하고, 두부는 물기를 뺀 뒤 으깬다. 
② 애호박, 당근, 부추는 0.3cm 크기로 잘게 다지고, 깻잎은 1x1cm 크기로 썬다.
③ 볼에 ①과 ②를 넣고 소금으로 간을 한 뒤, 밀가루를 넣고 날가루가 보이지 않을 정도까지 반죽한 후 둥글고 납작한 모양으로 만든다.
④ 달군 팬에 식용유를 두른 후 중간 불에서 앞뒤로 각각 4분~4분30초 동안 노릇하게 굽는다.</t>
    <phoneticPr fontId="3" type="noConversion"/>
  </si>
  <si>
    <t>미숫가루우유</t>
    <phoneticPr fontId="3" type="noConversion"/>
  </si>
  <si>
    <t>보리, 미숫가루</t>
  </si>
  <si>
    <t>① 우유에 미숫가루와 설탕을 넣고 녹인다.</t>
    <phoneticPr fontId="3" type="noConversion"/>
  </si>
  <si>
    <t>얼갈이된장국</t>
    <phoneticPr fontId="3" type="noConversion"/>
  </si>
  <si>
    <t>① 적당량의 물에 멸치와 건다시마로 육수를 낸다.
② 얼갈이는 적당한 길이로 썰고, 무는 나박썰기하고, 대파는 송송 썬다.
③ 육수에 다진마늘, 무, 된장을 넣고 끓이다가 무가 익으면 얼갈이를 넣는다.
④ 대파를 넣고 한소끔 끓인다.</t>
    <phoneticPr fontId="3" type="noConversion"/>
  </si>
  <si>
    <t>쇠고기파프리카볶음</t>
    <phoneticPr fontId="3" type="noConversion"/>
  </si>
  <si>
    <t>① 쇠고기, 파프리카는 적당한 크기로 썬다.
② 파는 송송 썰고, 마늘은 다진다. 
③ 그릇에 쇠고기를 담고 다진 마늘, 간장, 참기름, 후춧가루를 넣어 골고루 버무린다. 
④ 팬에 콩기름을 두르고 ③을 넣어 볶다가 파와 파프리카를 넣고 함께 볶는다.</t>
    <phoneticPr fontId="3" type="noConversion"/>
  </si>
  <si>
    <t>무나물</t>
    <phoneticPr fontId="3" type="noConversion"/>
  </si>
  <si>
    <t>① 무는 채 썬 후 달군 팬에 참기름을 두르고 볶는다.
② 무가 익으면 다진마늘, 깨, 참기름과 약간의 소금을 넣어 간하여 제공한다.</t>
    <phoneticPr fontId="3" type="noConversion"/>
  </si>
  <si>
    <t>배</t>
    <phoneticPr fontId="3" type="noConversion"/>
  </si>
  <si>
    <t>게살죽</t>
    <phoneticPr fontId="3" type="noConversion"/>
  </si>
  <si>
    <t>① 쌀은 불린다. 
② 게맛살은 얇게 찢고 당근, 양파, 파는 잘게 다진다.
③ 냄비에 참기름을 두르고 ①의 불린 쌀과 ②를 넣고 볶은 후 물을 붓고 끓이다가 소금으로 간을 한다.</t>
    <phoneticPr fontId="3" type="noConversion"/>
  </si>
  <si>
    <t>현미밥</t>
    <phoneticPr fontId="3" type="noConversion"/>
  </si>
  <si>
    <t>① 쌀과 현미를 섞어서 불린다.
② 적당량의 물을 부어 밥을 짓는다.</t>
    <phoneticPr fontId="3" type="noConversion"/>
  </si>
  <si>
    <t>청경채맑은국</t>
    <phoneticPr fontId="3" type="noConversion"/>
  </si>
  <si>
    <t>청경채_생것</t>
  </si>
  <si>
    <t>① 냄비에 물을 붓고 멸치로 육수를 우려낸다.
② 청경채는 적당한 크기로 썬다.  
③ 파는 송송 썰고, 마늘은 다진다.
④ ①에 ②와 ③을 넣고 끓이다가 소금으로 간을 한다.</t>
    <phoneticPr fontId="3" type="noConversion"/>
  </si>
  <si>
    <t>간장닭살조림</t>
    <phoneticPr fontId="3" type="noConversion"/>
  </si>
  <si>
    <t>피망_초록색_생것</t>
  </si>
  <si>
    <t>① 닭고기와 피망, 양파는 적당한 크기로 썬다.
② 다진 마늘, 간장, 설탕, 적당량의 물을 섞어 양념장을 만든다.
③ 식용유를 두른 팬에 닭고기와 채소를 넣고 볶다가 양념장을 넣어 조린다.
④ 깨를 뿌려 낸다.</t>
    <phoneticPr fontId="3" type="noConversion"/>
  </si>
  <si>
    <t>양배추사과무침</t>
    <phoneticPr fontId="3" type="noConversion"/>
  </si>
  <si>
    <t>고구마</t>
    <phoneticPr fontId="3" type="noConversion"/>
  </si>
  <si>
    <t>① 찜통에 고구마를 담아 찐다.</t>
    <phoneticPr fontId="3" type="noConversion"/>
  </si>
  <si>
    <t>① 알배추는 적당한 크기로 썰고 양파와 대파는 짧게 채 썬다.
② 쇠고기는 샤브샤브용으로 준비하여 다진마늘, 진간장, 참기름으로 밑간을 한다.
③ 냄비에 알배추를 깔고 ②의 쇠고기, 양파, 대파를 얹는다. 그 위에 다시 알배추, ②의 쇠고기, 양파, 대파를 얹고 소량의 물을 넣은 뒤 중약불에서 찐다.
Tip. 찔 때 수분이 부족할 경우 소량의 물을 추가해주세요.</t>
    <phoneticPr fontId="3" type="noConversion"/>
  </si>
  <si>
    <t>① 쇠고기는 핏물 제거 후 한입 크기로 썰고 당근과 양파, 파는 채를 썬다. 
② 쇠고기에 설탕, 간장, 맛술, 참기름, 마늘, 후추를 넣어 양념이 배도록 재운다
③ 기름을 두른 팬에 파를 볶다가 양념한 고기를 넣어서 볶는다. 고기가 어느 정도 익으면 당근과 양파, 파를 함께 넣어 볶는다 
④ 고기와 야채가 익으면 마지막에 참깨를 뿌린다. 
Tip. 시판 양념장을 이용할 때는 (10인 기준) 불고기 양념장 60 mL + 갈아만든 배 60 mL의 비율로 이용할 수 있다. 불고기에 넣는 채소는 계절에 따라 느타리버섯, 팽이버섯, 표고버섯 등 다양하게 이용할 수 있다.</t>
    <phoneticPr fontId="3" type="noConversion"/>
  </si>
  <si>
    <t>하이라이스</t>
    <phoneticPr fontId="3" type="noConversion"/>
  </si>
  <si>
    <t>버섯국</t>
    <phoneticPr fontId="3" type="noConversion"/>
  </si>
  <si>
    <t>호상발효유</t>
    <phoneticPr fontId="3" type="noConversion"/>
  </si>
  <si>
    <t>호상발효유, 플레인</t>
    <phoneticPr fontId="3" type="noConversion"/>
  </si>
  <si>
    <t>단호박찜</t>
    <phoneticPr fontId="3" type="noConversion"/>
  </si>
  <si>
    <t>자른달걀장조림</t>
    <phoneticPr fontId="3" type="noConversion"/>
  </si>
  <si>
    <t>미소장국</t>
    <phoneticPr fontId="3" type="noConversion"/>
  </si>
  <si>
    <t>버섯무나물</t>
    <phoneticPr fontId="3" type="noConversion"/>
  </si>
  <si>
    <t>① 쌀은 불리고 콩나물은 다듬어 씻은 후 물기를 뺀다.
② 쇠고기는 얇게 채 썰고 파, 마늘은 다진다.
③ 쇠고기는 파, 마늘, 간장, 참기름으로 버무려 밑간한다. 
④ 냄비에 불린 쌀을 넣고 그 위에 콩나물과 쇠고기를 얹는다. 
⑤ ④에 물을 부어 센 불로 익히다가 끓어 오르면 중불로 하고 쌀알이 퍼지면 불을 약하게 하여 충분히 뜸을 들인다.
⑥ 그릇에 간장, 참기름을 넣어 양념을 만들고 콩나물밥과 함께 곁들인다.</t>
    <phoneticPr fontId="3" type="noConversion"/>
  </si>
  <si>
    <t>누룽지죽</t>
    <phoneticPr fontId="3" type="noConversion"/>
  </si>
  <si>
    <t>멥쌀밥_누룽지</t>
    <phoneticPr fontId="3" type="noConversion"/>
  </si>
  <si>
    <t>① 냄비에 누룽지와 물을 붓고 약불에서 끓여 충분히 퍼지도록 한다.</t>
  </si>
  <si>
    <t>생과일+호상발효유</t>
    <phoneticPr fontId="3" type="noConversion"/>
  </si>
  <si>
    <t>숙주나물</t>
    <phoneticPr fontId="3" type="noConversion"/>
  </si>
  <si>
    <t>맛살파프리카볶음</t>
    <phoneticPr fontId="3" type="noConversion"/>
  </si>
  <si>
    <t>간장두부조림</t>
    <phoneticPr fontId="3" type="noConversion"/>
  </si>
  <si>
    <t>애호박나물</t>
    <phoneticPr fontId="3" type="noConversion"/>
  </si>
  <si>
    <t>찐고구마</t>
    <phoneticPr fontId="3" type="noConversion"/>
  </si>
  <si>
    <t>① 냄비에 물을 붓고 멸치와 건다시마로 육수를 우려낸다.
② 곤약은 잘게 썰고 끓는 물에 데쳐 둔다.
③ 어묵과 무, 파는 적당한 크기로 썰고, 마늘은 다진다.
④ 냄비에 육수를 붓고 다진 마늘과 무를 넣어 끓이다가 곤약, 어묵, 파를 넣어 끓인다.
⑤ 국간장으로 간을 한다.</t>
    <phoneticPr fontId="3" type="noConversion"/>
  </si>
  <si>
    <t>참깨_흰깨_볶은것</t>
    <phoneticPr fontId="3" type="noConversion"/>
  </si>
  <si>
    <t>당근_뿌리_생것</t>
    <phoneticPr fontId="3" type="noConversion"/>
  </si>
  <si>
    <t>감자, 대지, 생것</t>
    <phoneticPr fontId="3" type="noConversion"/>
  </si>
  <si>
    <t>카레, 하이라이스 가루</t>
    <phoneticPr fontId="3" type="noConversion"/>
  </si>
  <si>
    <t>① 밥은 고슬고슬하게 짓는다.
② 베이컨은 잘게 썰어 둔다.
③ 브로콜리는 데쳐 당근, 양파와 같이 잘게 썬다.
④ 식용유 두른 팬에 다진마늘, 베이컨을 넣고 볶는다.
⑤ ④에 브로콜리와 당근, 양파를 넣고 볶다가 밥을 넣는다.
⑥ 참기름과 깨소금을 넣고 소금으로 간한다.</t>
    <phoneticPr fontId="3" type="noConversion"/>
  </si>
  <si>
    <t>① 쇠고기와 표고버섯, 파, 당근은 적당한 크기로 썬다.
② 그릇에 쇠고기를 담고 다진 마늘, 간장, 참기름을 넣어 골고루 버무린다. 
③ 팬에 식용유를 두르고 ②을 넣어 볶다가 표고버섯, 파, 당근을 넣고 볶는다.</t>
    <phoneticPr fontId="3" type="noConversion"/>
  </si>
  <si>
    <t>대파</t>
    <phoneticPr fontId="3" type="noConversion"/>
  </si>
  <si>
    <t>① 쌀은 불리고, 당근, 시금치, 마늘은 잘게 다진다. 
② 냄비에 참기름을 두르고 ①의 채소를 넣고 볶다가 불린 쌀을 넣고 물을 부어 끓이다가 소금, 간장으로 간을 한다.
(채소는 다른 제철 채소로 대체 가능함.)</t>
    <phoneticPr fontId="3" type="noConversion"/>
  </si>
  <si>
    <t>녹두묵, 청포묵</t>
    <phoneticPr fontId="3" type="noConversion"/>
  </si>
  <si>
    <t>① 게맛살, 파프리카는 적당한 크기로 썬다.
② 팬에 콩기름을 두르고 파프리카와 게맛살을 넣고 볶는다.</t>
    <phoneticPr fontId="3" type="noConversion"/>
  </si>
  <si>
    <t>후추</t>
    <phoneticPr fontId="3" type="noConversion"/>
  </si>
  <si>
    <t>설탕</t>
    <phoneticPr fontId="3" type="noConversion"/>
  </si>
  <si>
    <t>두부</t>
    <phoneticPr fontId="3" type="noConversion"/>
  </si>
  <si>
    <t>호박_애호박_생것</t>
    <phoneticPr fontId="3" type="noConversion"/>
  </si>
  <si>
    <t>① 양배추는 살짝 데친 다음 채 썬다.
② 사과는 채 썰고, 대파는 다진다.
③ 볼에 진간장, 다진 대파, 다진 마늘, 설탕, 식초, 참기름, 깨를 섞어 양념장을 만든다.
④ 볼에 채 썬 양배추, 사과, 양념장을 넣고 골고루 버무린다.
Tip. 양배추를 데칠 때 설탕을 넣으면 양배추의 쓴 맛을 잡아줍니다.</t>
    <phoneticPr fontId="3" type="noConversion"/>
  </si>
  <si>
    <t>국수_우동_생것</t>
  </si>
  <si>
    <t>쑥갓_생것</t>
  </si>
  <si>
    <t>가다랑어 육수</t>
  </si>
  <si>
    <t>멥쌀밥_백미</t>
  </si>
  <si>
    <t>가다랑어, 유지통조림</t>
  </si>
  <si>
    <t>영양밥전</t>
    <phoneticPr fontId="3" type="noConversion"/>
  </si>
  <si>
    <t>양파, 생것</t>
  </si>
  <si>
    <t>파, 대파, 생것</t>
  </si>
  <si>
    <t>파스타, 스파게티, 말린것</t>
  </si>
  <si>
    <t>토마토 소스</t>
  </si>
  <si>
    <t>돼지고기, 등심, 생것</t>
  </si>
  <si>
    <t xml:space="preserve">후추, 검은후추, 가루 </t>
  </si>
  <si>
    <t>미트스파게티</t>
    <phoneticPr fontId="3" type="noConversion"/>
  </si>
  <si>
    <t>김, 참김, 구운것</t>
  </si>
  <si>
    <t>잔멸치주먹밥</t>
    <phoneticPr fontId="3" type="noConversion"/>
  </si>
  <si>
    <t>밀, 팬케이크가루</t>
  </si>
  <si>
    <t>팬케이크</t>
    <phoneticPr fontId="3" type="noConversion"/>
  </si>
  <si>
    <t>① 핫케이크가루에 달걀, 우유를 고루 섞어 반죽한다.
② 식용유를 두른 팬에 반죽 한 국자씩 떠서 노릇하게 굽는다.</t>
    <phoneticPr fontId="3" type="noConversion"/>
  </si>
  <si>
    <t>애호박비빔
쌀국수</t>
    <phoneticPr fontId="3" type="noConversion"/>
  </si>
  <si>
    <t>멥쌀 가공(면류), 쌀국수, 건면</t>
  </si>
  <si>
    <t>호박, 애호박, 생것</t>
  </si>
  <si>
    <t>소고기, 한우(1등급), 우둔(우둔살), 생것</t>
  </si>
  <si>
    <t>마늘, 생것</t>
  </si>
  <si>
    <t>설탕, 백설탕</t>
  </si>
  <si>
    <t>참깨, 흰깨, 볶은것</t>
  </si>
  <si>
    <t>어묵, 구운것</t>
  </si>
  <si>
    <t>어묵탕</t>
    <phoneticPr fontId="3" type="noConversion"/>
  </si>
  <si>
    <t>멸치, 대멸치, 삶아서 말린것</t>
    <phoneticPr fontId="3" type="noConversion"/>
  </si>
  <si>
    <t>① 적당량의 물에 건다시마와 멸치를 넣어 국물을 낸다.
② 어묵, 무, 파는 적당한 크기로 썬다.
③ 어묵, 무, 파, 다진마늘을 넣고 끓이다가 국간장으로 간을 맞춘다.</t>
    <phoneticPr fontId="3" type="noConversion"/>
  </si>
  <si>
    <t>배추, 생것</t>
  </si>
  <si>
    <t>배추전</t>
    <phoneticPr fontId="3" type="noConversion"/>
  </si>
  <si>
    <t>① 배춧잎은 소금을 뿌려 절인 후 물기를 없앤다.
② 볼에 부침가루, 달걀, 소금, 물을 넣고 섞어 반죽을 만든다.
③ ②에 배추를 넣어 반죽을 입힌다. 
④ 팬에 콩기름을 두르고 ③의 배춧잎을 올려 앞뒤로 노릇하게 부친다.</t>
    <phoneticPr fontId="3" type="noConversion"/>
  </si>
  <si>
    <t>녹색완두, 미숙, 통조림</t>
  </si>
  <si>
    <t>푸실리샐러드</t>
    <phoneticPr fontId="3" type="noConversion"/>
  </si>
  <si>
    <t>① 푸실리는 끓는 물에 소금을 넣고 삶아 익힌 후 물기를 뺀다.
② 완두콩과 옥수수는 물기를 빼두고 당근은 잘게 다진다.
③ 토마토소스와 재료를 골고루 섞어낸다.</t>
    <phoneticPr fontId="3" type="noConversion"/>
  </si>
  <si>
    <t>청경채달걀
주먹밥</t>
    <phoneticPr fontId="3" type="noConversion"/>
  </si>
  <si>
    <t>달걀_생것</t>
  </si>
  <si>
    <t>① 백미는 불려서 고슬하게 밥을 짓는다.
② 청경채는 끓는 물에 소금을 넣고 데친 뒤 찬물에 헹궈 물기를 제거한다.
③ 청경채는 잘게 썰어 소금과 참기름을 넣고 무친다.
④ 달걀은 그릇에 풀어 식용유를 두른 팬에 스크램블한다.
⑤ 그릇에 밥, 청경채, 달걀, 진간장, 참기름, 깨를 넣고 버무린다.
⑥ ⑤를 적당량 덜어 주먹밥을 만든다.</t>
    <phoneticPr fontId="3" type="noConversion"/>
  </si>
  <si>
    <t>간장비빔국수</t>
    <phoneticPr fontId="3" type="noConversion"/>
  </si>
  <si>
    <t>① 채소는 적당한 크기로 채썬다.
② 달걀은 풀고, 식용유를 두른 팬에 지단을 부친 후 채썬다.
③ 간장, 설탕, 참기름, 깨로 양념장을 만든다.
④ 국수와 채소는 함께 삶은 후 찬물에 헹궈 물기를 빼둔다.
⑤ 국수와 채소, 지단, 양념장, 김가루를 섞어 비벼낸다.</t>
    <phoneticPr fontId="3" type="noConversion"/>
  </si>
  <si>
    <t>꿀또띠아피자</t>
    <phoneticPr fontId="3" type="noConversion"/>
  </si>
  <si>
    <t>① 또띠아 위에 치즈를 올려 익힌다.
② ①에 꿀을 뿌린다.</t>
    <phoneticPr fontId="3" type="noConversion"/>
  </si>
  <si>
    <t>미니우동</t>
    <phoneticPr fontId="3" type="noConversion"/>
  </si>
  <si>
    <t>두부스크램블
에그</t>
    <phoneticPr fontId="3" type="noConversion"/>
  </si>
  <si>
    <t>① 달걀은 풀어 놓는다.
② 양파, 당근과 파는 다진다.
③ 달걀에 채소와 소금 후추를 넣고 섞는다.
④ 식용유를 두른 팬에 ③과 두부를 넣고 스크램블한다.</t>
    <phoneticPr fontId="3" type="noConversion"/>
  </si>
  <si>
    <t>치킨까스+사우전소스</t>
    <phoneticPr fontId="3" type="noConversion"/>
  </si>
  <si>
    <t>① 무, 가쓰오부시, 멸치, 다시마로 육수를 낸다.
② 유부채는 적당한 크기로 썰어 끓는 물에 데쳐 기름기를 제거한다.
③ 쑥갓, 대파는 적당한 크기로 썬다.
④ 육수에 유부채, 우동면, 다진 마늘을 넣고 끓이다가  쑥갓을 넣고 국간장으로 간하여 끓인다.</t>
    <phoneticPr fontId="3" type="noConversion"/>
  </si>
  <si>
    <t>① 밥은 고슬고슬하게 지어 준비한다.
② 애호박, 당근, 양파는 잘게 다진다.
③ 참치통조림은 기름기를 완전히 빼준다.
④ 볼에 밥, 다진채소, 참치를 넣고 달걀을 넣어 반죽한다.
⑤ 식용유를 두른 팬에 동그랗게 올려 노릇노릇하게 부친다.</t>
    <phoneticPr fontId="3" type="noConversion"/>
  </si>
  <si>
    <t>① 양파, 당근은 잘게 썬다.
② 스파게티면은 끓는 물에 삶아 물기를 뺀다.
③ 콩기름 두른 팬에 다진 돼지고기, 마늘, 청주, 후추를 넣고 볶는다.
④ 돼지고기가 어느 정도 익으면 양파, 당근을 넣고 볶다가 토마토 소스, 케첩을 넣는다.
⑤ 삶은 스파게티면에 소스를 얹어낸다.</t>
    <phoneticPr fontId="3" type="noConversion"/>
  </si>
  <si>
    <t>① 쌀은 불린 후 적당량의 물을 부어 밥을 짓는다.
② 당근은 다진다.
③ 팬에 콩기름을 두르고 멸치를 볶다가 당근을 넣어 살짝 더 볶는다.
④ 그릇에 지은 밥과 멸치, 당근, 김을 넣고 소금, 후춧가루, 참기름을 넣어 골고루 버무리며 섞고 먹기 좋은 크기로 뭉친다.</t>
    <phoneticPr fontId="3" type="noConversion"/>
  </si>
  <si>
    <t>① 애호박과 쇠고기는 채 썰고, 쇠고기는 다진마늘, 진간장, 참기름, 설탕을 넣고 재운다.
② 끓는 물에 쌀국수면을 삶은 후 찬물에 헹군다.
③ 팬에 ①의 쇠고기를 볶다가 애호박을 넣고 볶는다.
④ ②의 쌀국수를 그릇에 담고 ③의 쇠고기와 애호박, 진간장, 참기름, 깨를 넣고 골고루 버무린다.</t>
    <phoneticPr fontId="3" type="noConversion"/>
  </si>
  <si>
    <t>파스타_푸실리_말린것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</si>
</sst>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.0_);[Red]\(#,##0.0\)"/>
    <numFmt numFmtId="177" formatCode="#,##0.0_ "/>
    <numFmt numFmtId="178" formatCode="0.0"/>
  </numFmts>
  <fonts count="33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22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1"/>
      <name val="돋움"/>
      <family val="3"/>
    </font>
    <font>
      <sz val="11"/>
      <color rgb="FF0070C0"/>
      <name val="HY강M"/>
      <family val="1"/>
      <charset val="129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2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rgb="FFFFDB9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7">
    <xf numFmtId="0" fontId="0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9" fillId="2" borderId="0" applyNumberFormat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12" applyNumberFormat="0" applyAlignment="0" applyProtection="0">
      <alignment vertical="center"/>
    </xf>
    <xf numFmtId="0" fontId="21" fillId="9" borderId="13" applyNumberFormat="0" applyAlignment="0" applyProtection="0">
      <alignment vertical="center"/>
    </xf>
    <xf numFmtId="0" fontId="22" fillId="9" borderId="12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0" borderId="15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" fillId="11" borderId="16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43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6" fillId="0" borderId="0" xfId="0" applyFont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0" fillId="4" borderId="0" xfId="0" applyFill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center" vertical="center" wrapText="1"/>
    </xf>
    <xf numFmtId="177" fontId="31" fillId="4" borderId="3" xfId="0" applyNumberFormat="1" applyFont="1" applyFill="1" applyBorder="1" applyAlignment="1">
      <alignment horizontal="center" vertical="center" wrapText="1"/>
    </xf>
    <xf numFmtId="176" fontId="30" fillId="0" borderId="3" xfId="0" applyNumberFormat="1" applyFont="1" applyBorder="1" applyAlignment="1">
      <alignment horizontal="center" vertical="center"/>
    </xf>
    <xf numFmtId="176" fontId="31" fillId="4" borderId="3" xfId="0" applyNumberFormat="1" applyFont="1" applyFill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/>
    </xf>
    <xf numFmtId="0" fontId="31" fillId="4" borderId="3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vertical="center" wrapText="1"/>
    </xf>
    <xf numFmtId="0" fontId="29" fillId="0" borderId="0" xfId="0" applyFont="1">
      <alignment vertical="center"/>
    </xf>
    <xf numFmtId="0" fontId="29" fillId="0" borderId="0" xfId="0" applyFont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178" fontId="31" fillId="4" borderId="3" xfId="0" applyNumberFormat="1" applyFont="1" applyFill="1" applyBorder="1" applyAlignment="1">
      <alignment horizontal="center" vertical="center" wrapText="1"/>
    </xf>
    <xf numFmtId="0" fontId="30" fillId="0" borderId="0" xfId="0" applyFont="1">
      <alignment vertical="center"/>
    </xf>
    <xf numFmtId="0" fontId="30" fillId="0" borderId="0" xfId="0" applyFont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31" fillId="4" borderId="3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2" fillId="0" borderId="3" xfId="0" applyFont="1" applyBorder="1" applyAlignment="1">
      <alignment horizontal="center" vertical="center" wrapText="1"/>
    </xf>
    <xf numFmtId="0" fontId="31" fillId="4" borderId="7" xfId="0" applyFont="1" applyFill="1" applyBorder="1" applyAlignment="1">
      <alignment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6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177" fontId="31" fillId="4" borderId="6" xfId="0" applyNumberFormat="1" applyFont="1" applyFill="1" applyBorder="1" applyAlignment="1">
      <alignment horizontal="center" vertical="center" wrapText="1"/>
    </xf>
    <xf numFmtId="176" fontId="30" fillId="0" borderId="6" xfId="0" applyNumberFormat="1" applyFont="1" applyBorder="1" applyAlignment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0" fontId="31" fillId="4" borderId="7" xfId="0" applyFont="1" applyFill="1" applyBorder="1" applyAlignment="1">
      <alignment horizontal="center" vertical="center" wrapText="1"/>
    </xf>
    <xf numFmtId="177" fontId="31" fillId="4" borderId="7" xfId="0" applyNumberFormat="1" applyFont="1" applyFill="1" applyBorder="1" applyAlignment="1">
      <alignment horizontal="center" vertical="center" wrapText="1"/>
    </xf>
    <xf numFmtId="178" fontId="31" fillId="4" borderId="7" xfId="0" applyNumberFormat="1" applyFont="1" applyFill="1" applyBorder="1" applyAlignment="1">
      <alignment horizontal="center" vertical="center" wrapText="1"/>
    </xf>
    <xf numFmtId="176" fontId="30" fillId="0" borderId="7" xfId="0" applyNumberFormat="1" applyFont="1" applyBorder="1" applyAlignment="1">
      <alignment horizontal="center" vertical="center"/>
    </xf>
    <xf numFmtId="0" fontId="32" fillId="0" borderId="3" xfId="0" applyFont="1" applyFill="1" applyBorder="1" applyAlignment="1">
      <alignment horizontal="center" vertical="center"/>
    </xf>
    <xf numFmtId="0" fontId="31" fillId="4" borderId="6" xfId="0" applyFont="1" applyFill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/>
    </xf>
    <xf numFmtId="0" fontId="31" fillId="4" borderId="6" xfId="0" applyFont="1" applyFill="1" applyBorder="1" applyAlignment="1">
      <alignment vertical="center" wrapText="1"/>
    </xf>
    <xf numFmtId="0" fontId="31" fillId="4" borderId="7" xfId="0" applyFont="1" applyFill="1" applyBorder="1" applyAlignment="1">
      <alignment horizontal="left" vertical="center" wrapText="1"/>
    </xf>
    <xf numFmtId="0" fontId="29" fillId="0" borderId="7" xfId="0" applyFont="1" applyBorder="1" applyAlignment="1">
      <alignment horizontal="center" vertical="center" wrapText="1"/>
    </xf>
    <xf numFmtId="0" fontId="31" fillId="4" borderId="6" xfId="0" applyFont="1" applyFill="1" applyBorder="1" applyAlignment="1">
      <alignment horizontal="center" vertical="center" wrapText="1"/>
    </xf>
    <xf numFmtId="0" fontId="31" fillId="4" borderId="7" xfId="0" applyFont="1" applyFill="1" applyBorder="1" applyAlignment="1">
      <alignment horizontal="center" vertical="center" wrapText="1"/>
    </xf>
    <xf numFmtId="176" fontId="31" fillId="4" borderId="7" xfId="0" applyNumberFormat="1" applyFont="1" applyFill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6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6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31" fillId="4" borderId="8" xfId="0" applyFont="1" applyFill="1" applyBorder="1" applyAlignment="1">
      <alignment horizontal="left" vertical="center" wrapText="1"/>
    </xf>
    <xf numFmtId="0" fontId="29" fillId="3" borderId="8" xfId="0" applyFont="1" applyFill="1" applyBorder="1" applyAlignment="1">
      <alignment horizontal="center" vertical="center"/>
    </xf>
    <xf numFmtId="0" fontId="29" fillId="0" borderId="7" xfId="0" applyFont="1" applyBorder="1" applyAlignment="1">
      <alignment horizontal="center" vertical="center" wrapText="1"/>
    </xf>
    <xf numFmtId="0" fontId="31" fillId="4" borderId="7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7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7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31" fillId="4" borderId="8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6" xfId="0" applyFont="1" applyFill="1" applyBorder="1" applyAlignment="1">
      <alignment horizontal="left" vertical="center" wrapText="1"/>
    </xf>
    <xf numFmtId="0" fontId="31" fillId="4" borderId="8" xfId="0" applyFont="1" applyFill="1" applyBorder="1" applyAlignment="1">
      <alignment horizontal="left" vertical="center" wrapText="1"/>
    </xf>
    <xf numFmtId="0" fontId="29" fillId="0" borderId="8" xfId="0" applyFont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0" borderId="6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31" fillId="4" borderId="6" xfId="0" applyFont="1" applyFill="1" applyBorder="1" applyAlignment="1">
      <alignment horizontal="left" vertical="center" wrapText="1"/>
    </xf>
    <xf numFmtId="0" fontId="31" fillId="4" borderId="8" xfId="0" applyFont="1" applyFill="1" applyBorder="1" applyAlignment="1">
      <alignment horizontal="left" vertical="center" wrapText="1"/>
    </xf>
    <xf numFmtId="0" fontId="29" fillId="3" borderId="6" xfId="0" applyFont="1" applyFill="1" applyBorder="1" applyAlignment="1">
      <alignment horizontal="center" vertical="center"/>
    </xf>
    <xf numFmtId="0" fontId="29" fillId="3" borderId="7" xfId="0" applyFont="1" applyFill="1" applyBorder="1" applyAlignment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31" fillId="4" borderId="7" xfId="0" applyFont="1" applyFill="1" applyBorder="1" applyAlignment="1">
      <alignment horizontal="left" vertical="center" wrapText="1"/>
    </xf>
    <xf numFmtId="0" fontId="32" fillId="0" borderId="6" xfId="0" applyFont="1" applyFill="1" applyBorder="1" applyAlignment="1">
      <alignment horizontal="center" vertical="center"/>
    </xf>
    <xf numFmtId="0" fontId="32" fillId="0" borderId="8" xfId="0" applyFont="1" applyFill="1" applyBorder="1" applyAlignment="1">
      <alignment horizontal="center" vertical="center"/>
    </xf>
    <xf numFmtId="0" fontId="32" fillId="0" borderId="7" xfId="0" applyFont="1" applyFill="1" applyBorder="1" applyAlignment="1">
      <alignment horizontal="center" vertical="center"/>
    </xf>
    <xf numFmtId="0" fontId="29" fillId="0" borderId="7" xfId="0" applyFont="1" applyBorder="1" applyAlignment="1">
      <alignment horizontal="center" vertical="center" wrapText="1"/>
    </xf>
    <xf numFmtId="0" fontId="29" fillId="4" borderId="6" xfId="0" applyFont="1" applyFill="1" applyBorder="1" applyAlignment="1">
      <alignment horizontal="center" vertical="center" wrapText="1"/>
    </xf>
    <xf numFmtId="0" fontId="31" fillId="4" borderId="6" xfId="0" applyFont="1" applyFill="1" applyBorder="1" applyAlignment="1">
      <alignment vertical="center" wrapText="1"/>
    </xf>
    <xf numFmtId="0" fontId="31" fillId="4" borderId="8" xfId="0" applyFont="1" applyFill="1" applyBorder="1" applyAlignment="1">
      <alignment vertical="center" wrapText="1"/>
    </xf>
    <xf numFmtId="0" fontId="29" fillId="0" borderId="7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 wrapText="1"/>
    </xf>
    <xf numFmtId="0" fontId="32" fillId="0" borderId="8" xfId="0" applyFont="1" applyBorder="1" applyAlignment="1">
      <alignment horizontal="center" vertical="center" wrapText="1"/>
    </xf>
    <xf numFmtId="0" fontId="32" fillId="0" borderId="8" xfId="0" applyFont="1" applyBorder="1" applyAlignment="1">
      <alignment horizontal="center" vertical="center"/>
    </xf>
    <xf numFmtId="0" fontId="32" fillId="0" borderId="3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7" xfId="0" applyFont="1" applyBorder="1" applyAlignment="1">
      <alignment horizontal="center" vertical="center"/>
    </xf>
    <xf numFmtId="0" fontId="32" fillId="0" borderId="7" xfId="0" applyFont="1" applyBorder="1" applyAlignment="1">
      <alignment horizontal="center" vertical="center" wrapText="1"/>
    </xf>
  </cellXfs>
  <cellStyles count="87">
    <cellStyle name="20% - 강조색1" xfId="55" builtinId="30" customBuiltin="1"/>
    <cellStyle name="20% - 강조색2" xfId="59" builtinId="34" customBuiltin="1"/>
    <cellStyle name="20% - 강조색3" xfId="63" builtinId="38" customBuiltin="1"/>
    <cellStyle name="20% - 강조색4" xfId="67" builtinId="42" customBuiltin="1"/>
    <cellStyle name="20% - 강조색5" xfId="71" builtinId="46" customBuiltin="1"/>
    <cellStyle name="20% - 강조색6" xfId="75" builtinId="50" customBuiltin="1"/>
    <cellStyle name="40% - 강조색1" xfId="56" builtinId="31" customBuiltin="1"/>
    <cellStyle name="40% - 강조색2" xfId="60" builtinId="35" customBuiltin="1"/>
    <cellStyle name="40% - 강조색3" xfId="64" builtinId="39" customBuiltin="1"/>
    <cellStyle name="40% - 강조색4" xfId="68" builtinId="43" customBuiltin="1"/>
    <cellStyle name="40% - 강조색5" xfId="72" builtinId="47" customBuiltin="1"/>
    <cellStyle name="40% - 강조색6" xfId="76" builtinId="51" customBuiltin="1"/>
    <cellStyle name="60% - 강조색1" xfId="57" builtinId="32" customBuiltin="1"/>
    <cellStyle name="60% - 강조색2" xfId="61" builtinId="36" customBuiltin="1"/>
    <cellStyle name="60% - 강조색3" xfId="65" builtinId="40" customBuiltin="1"/>
    <cellStyle name="60% - 강조색4" xfId="69" builtinId="44" customBuiltin="1"/>
    <cellStyle name="60% - 강조색5" xfId="73" builtinId="48" customBuiltin="1"/>
    <cellStyle name="60% - 강조색6 2" xfId="77" xr:uid="{00000000-0005-0000-0000-000055000000}"/>
    <cellStyle name="강조색1" xfId="54" builtinId="29" customBuiltin="1"/>
    <cellStyle name="강조색2" xfId="58" builtinId="33" customBuiltin="1"/>
    <cellStyle name="강조색3" xfId="62" builtinId="37" customBuiltin="1"/>
    <cellStyle name="강조색3 2" xfId="3" xr:uid="{00000000-0005-0000-0000-000000000000}"/>
    <cellStyle name="강조색4" xfId="66" builtinId="41" customBuiltin="1"/>
    <cellStyle name="강조색5" xfId="70" builtinId="45" customBuiltin="1"/>
    <cellStyle name="강조색6" xfId="74" builtinId="49" customBuiltin="1"/>
    <cellStyle name="경고문" xfId="50" builtinId="11" customBuiltin="1"/>
    <cellStyle name="계산" xfId="47" builtinId="22" customBuiltin="1"/>
    <cellStyle name="나쁨" xfId="43" builtinId="27" customBuiltin="1"/>
    <cellStyle name="메모" xfId="51" builtinId="10" customBuiltin="1"/>
    <cellStyle name="보통" xfId="44" builtinId="28" customBuiltin="1"/>
    <cellStyle name="설명 텍스트" xfId="52" builtinId="53" customBuiltin="1"/>
    <cellStyle name="셀 확인" xfId="49" builtinId="23" customBuiltin="1"/>
    <cellStyle name="쉼표 [0] 2" xfId="4" xr:uid="{00000000-0005-0000-0000-000001000000}"/>
    <cellStyle name="쉼표 [0] 2 2" xfId="5" xr:uid="{00000000-0005-0000-0000-000002000000}"/>
    <cellStyle name="쉼표 [0] 2 2 2" xfId="79" xr:uid="{00000000-0005-0000-0000-000002000000}"/>
    <cellStyle name="쉼표 [0] 2 3" xfId="78" xr:uid="{00000000-0005-0000-0000-000001000000}"/>
    <cellStyle name="쉼표 [0] 2 4" xfId="6" xr:uid="{00000000-0005-0000-0000-000003000000}"/>
    <cellStyle name="쉼표 [0] 2 4 2" xfId="80" xr:uid="{00000000-0005-0000-0000-000003000000}"/>
    <cellStyle name="쉼표 [0] 2 5" xfId="7" xr:uid="{00000000-0005-0000-0000-000004000000}"/>
    <cellStyle name="쉼표 [0] 2 5 2" xfId="81" xr:uid="{00000000-0005-0000-0000-000004000000}"/>
    <cellStyle name="쉼표 [0] 3" xfId="8" xr:uid="{00000000-0005-0000-0000-000005000000}"/>
    <cellStyle name="쉼표 [0] 3 2" xfId="82" xr:uid="{00000000-0005-0000-0000-000005000000}"/>
    <cellStyle name="쉼표 [0] 4" xfId="9" xr:uid="{00000000-0005-0000-0000-000006000000}"/>
    <cellStyle name="쉼표 [0] 4 2" xfId="83" xr:uid="{00000000-0005-0000-0000-000006000000}"/>
    <cellStyle name="쉼표 [0] 5" xfId="10" xr:uid="{00000000-0005-0000-0000-000007000000}"/>
    <cellStyle name="쉼표 [0] 5 2" xfId="84" xr:uid="{00000000-0005-0000-0000-000007000000}"/>
    <cellStyle name="쉼표 [0] 8" xfId="11" xr:uid="{00000000-0005-0000-0000-000008000000}"/>
    <cellStyle name="쉼표 [0] 8 2" xfId="85" xr:uid="{00000000-0005-0000-0000-000008000000}"/>
    <cellStyle name="쉼표 [0] 9" xfId="12" xr:uid="{00000000-0005-0000-0000-000009000000}"/>
    <cellStyle name="쉼표 [0] 9 2" xfId="86" xr:uid="{00000000-0005-0000-0000-000009000000}"/>
    <cellStyle name="연결된 셀" xfId="48" builtinId="24" customBuiltin="1"/>
    <cellStyle name="요약" xfId="53" builtinId="25" customBuiltin="1"/>
    <cellStyle name="입력" xfId="45" builtinId="20" customBuiltin="1"/>
    <cellStyle name="제목" xfId="37" builtinId="15" customBuiltin="1"/>
    <cellStyle name="제목 1" xfId="38" builtinId="16" customBuiltin="1"/>
    <cellStyle name="제목 2" xfId="39" builtinId="17" customBuiltin="1"/>
    <cellStyle name="제목 3" xfId="40" builtinId="18" customBuiltin="1"/>
    <cellStyle name="제목 4" xfId="41" builtinId="19" customBuiltin="1"/>
    <cellStyle name="좋음" xfId="42" builtinId="26" customBuiltin="1"/>
    <cellStyle name="출력" xfId="46" builtinId="21" customBuiltin="1"/>
    <cellStyle name="표준" xfId="0" builtinId="0"/>
    <cellStyle name="표준 10" xfId="13" xr:uid="{00000000-0005-0000-0000-00000B000000}"/>
    <cellStyle name="표준 10 2" xfId="14" xr:uid="{00000000-0005-0000-0000-00000C000000}"/>
    <cellStyle name="표준 11" xfId="15" xr:uid="{00000000-0005-0000-0000-00000D000000}"/>
    <cellStyle name="표준 11 2" xfId="16" xr:uid="{00000000-0005-0000-0000-00000E000000}"/>
    <cellStyle name="표준 14" xfId="34" xr:uid="{00000000-0005-0000-0000-00000F000000}"/>
    <cellStyle name="표준 2" xfId="1" xr:uid="{00000000-0005-0000-0000-000010000000}"/>
    <cellStyle name="표준 2 2" xfId="17" xr:uid="{00000000-0005-0000-0000-000011000000}"/>
    <cellStyle name="표준 2 2 2" xfId="18" xr:uid="{00000000-0005-0000-0000-000012000000}"/>
    <cellStyle name="표준 2 3" xfId="19" xr:uid="{00000000-0005-0000-0000-000013000000}"/>
    <cellStyle name="표준 2 4" xfId="20" xr:uid="{00000000-0005-0000-0000-000014000000}"/>
    <cellStyle name="표준 3" xfId="21" xr:uid="{00000000-0005-0000-0000-000015000000}"/>
    <cellStyle name="표준 3 2" xfId="22" xr:uid="{00000000-0005-0000-0000-000016000000}"/>
    <cellStyle name="표준 3 2 2" xfId="36" xr:uid="{00000000-0005-0000-0000-000017000000}"/>
    <cellStyle name="표준 3 3" xfId="23" xr:uid="{00000000-0005-0000-0000-000018000000}"/>
    <cellStyle name="표준 3 4" xfId="35" xr:uid="{00000000-0005-0000-0000-000019000000}"/>
    <cellStyle name="표준 3 5" xfId="33" xr:uid="{00000000-0005-0000-0000-00001A000000}"/>
    <cellStyle name="표준 4" xfId="24" xr:uid="{00000000-0005-0000-0000-00001B000000}"/>
    <cellStyle name="표준 4 2" xfId="25" xr:uid="{00000000-0005-0000-0000-00001C000000}"/>
    <cellStyle name="표준 4 4" xfId="26" xr:uid="{00000000-0005-0000-0000-00001D000000}"/>
    <cellStyle name="표준 4 5" xfId="27" xr:uid="{00000000-0005-0000-0000-00001E000000}"/>
    <cellStyle name="표준 5" xfId="2" xr:uid="{00000000-0005-0000-0000-00001F000000}"/>
    <cellStyle name="표준 6" xfId="28" xr:uid="{00000000-0005-0000-0000-000020000000}"/>
    <cellStyle name="표준 6 2" xfId="29" xr:uid="{00000000-0005-0000-0000-000021000000}"/>
    <cellStyle name="표준 7" xfId="30" xr:uid="{00000000-0005-0000-0000-000022000000}"/>
    <cellStyle name="표준 8" xfId="31" xr:uid="{00000000-0005-0000-0000-000023000000}"/>
    <cellStyle name="표준 9" xfId="32" xr:uid="{00000000-0005-0000-0000-000024000000}"/>
  </cellStyles>
  <dxfs count="0"/>
  <tableStyles count="0" defaultTableStyle="TableStyleMedium2" defaultPivotStyle="PivotStyleLight16"/>
  <colors>
    <mruColors>
      <color rgb="FF0000FF"/>
      <color rgb="FFFFDB9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595FB706-DC15-4559-88E2-FC0F64BA9C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E8E11FAB-EA28-4979-AA5E-8C1642F865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99237FFA-F32B-46E5-8CE1-FCAB81C5BE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E62B71B-CD1E-4D0D-801E-E667216433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E80B70B7-A7ED-4A5D-8056-DF7784A391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1968580</xdr:colOff>
      <xdr:row>4</xdr:row>
      <xdr:rowOff>123264</xdr:rowOff>
    </xdr:from>
    <xdr:to>
      <xdr:col>6</xdr:col>
      <xdr:colOff>5340165</xdr:colOff>
      <xdr:row>5</xdr:row>
      <xdr:rowOff>276301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A053A929-77A8-4D28-A6D0-A7715115D9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5727" y="1176617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3886A677-7239-42D9-8CAB-CBE6171767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7894710B-924C-4354-BB7F-DF02B05585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1D48B0E8-829A-4D57-9054-C5BFDC54AA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04C21B24-25CA-4F82-9FB3-A55FC32F54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D0053372-CFDE-4DC5-8B65-679F574B80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1949823</xdr:colOff>
      <xdr:row>4</xdr:row>
      <xdr:rowOff>100853</xdr:rowOff>
    </xdr:from>
    <xdr:to>
      <xdr:col>6</xdr:col>
      <xdr:colOff>5321408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DEE7579B-0889-49F2-A6A7-B1738F8EE7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93523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426828ED-A73D-4013-A330-2C605AA8EC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2C0DC4AD-3A58-4C2A-B908-A5590EB67A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6DC0D81F-B68E-433C-91B0-B67502DFAA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93680013-F506-4672-8C5B-E403C0A2DD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A9B4C501-4BD4-4DC6-9669-8392380DA9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78441</xdr:rowOff>
    </xdr:from>
    <xdr:to>
      <xdr:col>6</xdr:col>
      <xdr:colOff>5355026</xdr:colOff>
      <xdr:row>5</xdr:row>
      <xdr:rowOff>231478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3A22CF35-6A16-45C1-B786-BFE0F92DD7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16666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AC1BE74A-D2B1-4F1D-B434-863B4A2F26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377C06A9-7962-4A36-80EE-C3FB38F326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5DD91785-8976-427A-BC38-14DACEBDE6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24742AF6-E2A0-4C32-9474-2151297DFA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17F47820-704D-4E77-8CB1-30C9B2D491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1972235</xdr:colOff>
      <xdr:row>4</xdr:row>
      <xdr:rowOff>112059</xdr:rowOff>
    </xdr:from>
    <xdr:to>
      <xdr:col>6</xdr:col>
      <xdr:colOff>5343820</xdr:colOff>
      <xdr:row>5</xdr:row>
      <xdr:rowOff>265096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D19D4D5F-A837-40E0-B52D-EFA7476031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9382" y="1165412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1C5C8963-8EA1-4060-AB96-C89839F22C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AC812ED7-C733-4BA0-AFB1-EA84D01BDE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51B25254-A305-4BAB-9B3A-5D9C5B86D1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478D0F12-0EED-47F7-A7C4-085DB8A468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6563473F-CB57-4D11-B4CB-AA000786C0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2005852</xdr:colOff>
      <xdr:row>4</xdr:row>
      <xdr:rowOff>134470</xdr:rowOff>
    </xdr:from>
    <xdr:to>
      <xdr:col>6</xdr:col>
      <xdr:colOff>5377437</xdr:colOff>
      <xdr:row>5</xdr:row>
      <xdr:rowOff>287507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33890850-4128-4312-93D8-6D3471DDC0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62999" y="1187823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7E32AC9F-DC62-4D6E-B638-BB34A89365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CA88C96A-94DF-4098-B8BA-F802733D1A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2606C756-C3CD-4325-B287-EE346DF1DF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FD44B5CF-2EC3-4FA0-A332-D34BF877DF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A4425AAB-0603-4F86-908F-4E13F0E8EE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1961029</xdr:colOff>
      <xdr:row>4</xdr:row>
      <xdr:rowOff>100853</xdr:rowOff>
    </xdr:from>
    <xdr:to>
      <xdr:col>6</xdr:col>
      <xdr:colOff>5332614</xdr:colOff>
      <xdr:row>5</xdr:row>
      <xdr:rowOff>253890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BD23949A-D507-461F-BC64-634B280231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18176" y="1154206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B895CE07-935E-4325-B7C8-68D0B65690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70391F04-6223-449C-9AA0-BCB035EEBB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ACD748D3-1E48-40E5-9478-A008E329A1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CB6CB756-E919-4630-BD16-2A9DB55A42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2078FF81-3056-40DE-94F9-0D27A2D928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1961029</xdr:colOff>
      <xdr:row>4</xdr:row>
      <xdr:rowOff>123265</xdr:rowOff>
    </xdr:from>
    <xdr:to>
      <xdr:col>6</xdr:col>
      <xdr:colOff>5332614</xdr:colOff>
      <xdr:row>5</xdr:row>
      <xdr:rowOff>276302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B3BB9D57-8159-4B61-B8A6-CDEAFD0429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18176" y="1176618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744A836C-732B-4E39-B1AB-13EF7C37A4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4E72DF4B-586B-465A-96AD-86593CC706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6FF25725-E8E0-4C8D-81A1-89FFA9279D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F97A228B-D3C2-4B5C-A1ED-156E9EC263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C6A051A0-2C25-4DBD-BC5B-E50DC87885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1949823</xdr:colOff>
      <xdr:row>4</xdr:row>
      <xdr:rowOff>100853</xdr:rowOff>
    </xdr:from>
    <xdr:to>
      <xdr:col>6</xdr:col>
      <xdr:colOff>5321408</xdr:colOff>
      <xdr:row>5</xdr:row>
      <xdr:rowOff>253890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05E3A956-DD71-4A7C-8AA7-0519B7B2E9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06970" y="1154206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3186F249-E0CB-4268-B637-520CF767FB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7122CC51-6BD1-4DE5-8DD3-55E10C6EF2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277CFDC3-AB0F-4B87-BA38-BBBA13D2F7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8EC38E23-24AA-4169-A92C-BA40999795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CD4E6749-BE6E-4229-803F-1DCE55DB6D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78441</xdr:rowOff>
    </xdr:from>
    <xdr:to>
      <xdr:col>6</xdr:col>
      <xdr:colOff>5355026</xdr:colOff>
      <xdr:row>5</xdr:row>
      <xdr:rowOff>231478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6B5E733C-6411-4061-B2A7-082F60F54D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40588" y="1131794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D14791DE-8697-43CC-9A86-8268F50108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B47EF90A-A52E-4703-AD71-6B9AF3D44E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6646A5C2-D3B8-4005-872B-0878B7340A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DDC848AF-51B8-451C-AF76-6FC931B249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BD4DE272-C17B-4F98-ABDE-AADCC725CA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1972235</xdr:colOff>
      <xdr:row>4</xdr:row>
      <xdr:rowOff>112059</xdr:rowOff>
    </xdr:from>
    <xdr:to>
      <xdr:col>6</xdr:col>
      <xdr:colOff>5343820</xdr:colOff>
      <xdr:row>5</xdr:row>
      <xdr:rowOff>265096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DEF8F52A-1CA9-4449-B408-56B07E6F4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9382" y="1165412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D6F0DFBF-8FF1-47A4-B981-C19FAE1A23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073268A9-8583-4239-A9B9-F95E99EC92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F5A6B5BA-A25B-4408-9360-E695719FB9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00BA59F4-D848-47D3-9505-37F4C71584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BEDD1FC0-0C8A-43EB-8429-5E95A90CAA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1972236</xdr:colOff>
      <xdr:row>4</xdr:row>
      <xdr:rowOff>112058</xdr:rowOff>
    </xdr:from>
    <xdr:to>
      <xdr:col>6</xdr:col>
      <xdr:colOff>5343821</xdr:colOff>
      <xdr:row>5</xdr:row>
      <xdr:rowOff>265095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2C8E3C99-7D77-423A-87FD-C0B38DF845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9383" y="1165411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5BB3C188-DF71-4189-B5EC-EC0AF1179D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035D087F-54AD-4B66-914B-D6D921D88D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B341F942-F674-46DF-A9E2-50BEE4A97F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42382F77-0166-424E-9F04-25F59CCDEE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E590E213-1BCA-4370-A6AD-0C583BCBE5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1961029</xdr:colOff>
      <xdr:row>4</xdr:row>
      <xdr:rowOff>100853</xdr:rowOff>
    </xdr:from>
    <xdr:to>
      <xdr:col>6</xdr:col>
      <xdr:colOff>5332614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0453A9EC-007E-4E95-855A-44BA768E42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04729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3C732770-4FF6-46E3-A03C-A8F3B58CDD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E14BBE68-FADA-4FEA-8BAD-8A74A80EC2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E2D97922-9FF3-4100-A6E2-C4D178A454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BB25A0ED-244F-442B-B279-CEBD3D42A9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CF8D4917-0977-47DC-AD3E-6E88D300AE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1986643</xdr:colOff>
      <xdr:row>4</xdr:row>
      <xdr:rowOff>95250</xdr:rowOff>
    </xdr:from>
    <xdr:to>
      <xdr:col>6</xdr:col>
      <xdr:colOff>5358228</xdr:colOff>
      <xdr:row>5</xdr:row>
      <xdr:rowOff>255491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04F03AD8-D3EF-4CB4-8982-41BEB2C260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35786" y="1129393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CD95CFF7-0F06-44A3-9655-099C390B0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4999E31C-DE3C-425C-A52B-7232E6A2F7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7D1EB244-5834-4C70-88C4-B52583D870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79A4175D-FED2-4874-BC4E-042A813B20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B715A96C-993D-46B1-B8A0-CB70E39750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1973036</xdr:colOff>
      <xdr:row>4</xdr:row>
      <xdr:rowOff>108857</xdr:rowOff>
    </xdr:from>
    <xdr:to>
      <xdr:col>6</xdr:col>
      <xdr:colOff>5344621</xdr:colOff>
      <xdr:row>5</xdr:row>
      <xdr:rowOff>269098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74246EAA-8E46-405E-8F0C-8DB8F632EC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2179" y="1143000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F396E5F3-00E6-4F1F-A7EB-DEF6118479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7690B3C2-39DE-4C76-B599-D036CB08AC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9B1679D7-8E19-4A6A-BEE2-2FC7B39B0F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50C7D02B-7B4A-471F-A7E7-682BA5DFF6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05BABF38-6DF4-449F-9444-C38B307E46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123264</xdr:rowOff>
    </xdr:from>
    <xdr:to>
      <xdr:col>6</xdr:col>
      <xdr:colOff>5355026</xdr:colOff>
      <xdr:row>5</xdr:row>
      <xdr:rowOff>276301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A66093FA-8655-40AC-A6B0-D8FC449226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61489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CEEDE4B3-6FC7-44F7-BC95-ECDC744D77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531ED504-3EFC-422B-8E21-94E761D010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6100797E-C410-4992-ACB8-FF28E49171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C661BB6-76E7-4CEC-ACE0-825BA2E00A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EE12D849-FDD6-43ED-99F8-5BC3ABD742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112058</xdr:rowOff>
    </xdr:from>
    <xdr:to>
      <xdr:col>6</xdr:col>
      <xdr:colOff>5355026</xdr:colOff>
      <xdr:row>5</xdr:row>
      <xdr:rowOff>265095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E3D5FB38-FACE-409B-8685-485F567D0B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50283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6944FB05-7FF7-4694-A8E4-F1EE366AE3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1E1B2718-2C9B-4922-9D6E-F959667439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A836085B-06B3-479B-B8A3-98CB3F0D21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56B51A21-1BA4-4D5F-8136-1E38385A6D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0F7BBD77-7D8B-4782-B861-CF1E585ACE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1938618</xdr:colOff>
      <xdr:row>4</xdr:row>
      <xdr:rowOff>112059</xdr:rowOff>
    </xdr:from>
    <xdr:to>
      <xdr:col>6</xdr:col>
      <xdr:colOff>5310203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9C06B196-E9B5-4FE0-8F36-8E4E0F1D18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82318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F4EB0592-C9BD-4E75-A783-7EA65BD591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83E4CBFE-6C00-499B-A6DD-697436EADA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B5A9A3D3-9618-4EFD-ABFC-E7701ECDDA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FD742178-C650-4A4C-9483-071FD3E84F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0918C2EC-32AD-4DE9-8B97-070B440574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1945821</xdr:colOff>
      <xdr:row>4</xdr:row>
      <xdr:rowOff>81643</xdr:rowOff>
    </xdr:from>
    <xdr:to>
      <xdr:col>6</xdr:col>
      <xdr:colOff>5317406</xdr:colOff>
      <xdr:row>5</xdr:row>
      <xdr:rowOff>241884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7A64FF3C-0616-46B2-BDAE-299563569A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94964" y="1115786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09C01ED9-932E-4E7C-AB95-503D57EC9F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94AB87B1-D930-4A7A-8518-25F5F2FE25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4FA72BF6-2CBE-4B0F-B037-DA9E8CADE6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1D4C79A-5320-43E1-87BF-EF32F5AC1E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60CC9184-611C-4289-81BA-1BF52FCC93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1994647</xdr:colOff>
      <xdr:row>4</xdr:row>
      <xdr:rowOff>100853</xdr:rowOff>
    </xdr:from>
    <xdr:to>
      <xdr:col>6</xdr:col>
      <xdr:colOff>5366232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CBF95F28-FF2A-4CFC-B4E0-7D557A8B28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38347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595B2704-2170-43EF-9A17-0068FBC6E4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2175645C-59CD-4E15-AE7D-AFB547ADA0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2D2C01C6-ADB5-48BD-99D9-61413D3BB5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EBDB2F4E-0201-46FC-8948-53C528B6B5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CD08397A-3E0E-4078-9A39-BE180CE0B2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112059</xdr:rowOff>
    </xdr:from>
    <xdr:to>
      <xdr:col>6</xdr:col>
      <xdr:colOff>5355026</xdr:colOff>
      <xdr:row>5</xdr:row>
      <xdr:rowOff>265096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06363025-D7D5-408E-973D-87F5E9D68D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40588" y="1165412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2AD2C6E6-3B68-4A48-BB0C-1A66ADD899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B1B3E9A9-FBE9-4502-ABFE-2511033B62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0B7BF93C-317B-4AA6-A0A9-3DAACEB746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D061DE5-BA2C-4C37-82C1-FD70B68C8C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239D6480-BC56-4722-9507-446233F938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78441</xdr:rowOff>
    </xdr:from>
    <xdr:to>
      <xdr:col>6</xdr:col>
      <xdr:colOff>5355026</xdr:colOff>
      <xdr:row>5</xdr:row>
      <xdr:rowOff>231478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6D3542DF-3BED-48A4-8349-EEDE32F05F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16666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6651CA90-58D2-490B-8862-E2673A225F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1D9695FC-3735-43A7-890B-2B3A402F1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95DC28B3-285F-41B9-BC30-999E101B57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1E72DE5-C16E-4927-BC9B-F34D9C6250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EF51B346-5B73-4F24-BE03-97973657F5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1972235</xdr:colOff>
      <xdr:row>4</xdr:row>
      <xdr:rowOff>112059</xdr:rowOff>
    </xdr:from>
    <xdr:to>
      <xdr:col>6</xdr:col>
      <xdr:colOff>5343820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913C8CC4-435A-4E37-857A-4D01FC518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15935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E0B436E2-2DFA-46EA-9A75-BDFDAD06B4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CA861713-B2D2-4E82-A650-AA076394D8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DF0EB02A-1117-4AE4-B44E-864AB547E7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6B7357D1-D2CE-4284-9870-3FCE031FAF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62C8EE80-1D98-43AB-8130-32D57A6567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1983442</xdr:colOff>
      <xdr:row>4</xdr:row>
      <xdr:rowOff>78441</xdr:rowOff>
    </xdr:from>
    <xdr:to>
      <xdr:col>6</xdr:col>
      <xdr:colOff>5355027</xdr:colOff>
      <xdr:row>5</xdr:row>
      <xdr:rowOff>231478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83AC85B6-8DC6-40AD-A968-76C2D2D246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2" y="1116666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53F5A2B2-D38C-4848-8ABA-F39CA2B0B6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19098FB3-D9A2-42C3-82A8-A1640D8721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DDE0ED73-C206-4425-9FE2-FC23DB8B4E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BAC366F5-1D2C-4B60-8019-9D644A04CB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44614E3F-A462-4467-90A5-8A06606790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1949823</xdr:colOff>
      <xdr:row>4</xdr:row>
      <xdr:rowOff>100853</xdr:rowOff>
    </xdr:from>
    <xdr:to>
      <xdr:col>6</xdr:col>
      <xdr:colOff>5321408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26FDF354-819B-46FD-8990-0C1BE63DD2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93523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A1140C4F-BCE2-418E-851F-CD74F4846D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35F8958A-7523-464A-B2A0-350D4CFC29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36797B0E-8B97-4D03-885D-F05CEF9D28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46DD7EE5-1901-47DA-85D7-0C43383B95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A8763A0A-3A7E-4E0C-A634-0E54544EDD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1994647</xdr:colOff>
      <xdr:row>4</xdr:row>
      <xdr:rowOff>100853</xdr:rowOff>
    </xdr:from>
    <xdr:to>
      <xdr:col>6</xdr:col>
      <xdr:colOff>5366232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E580791C-59C6-4109-A099-70D160CB8A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38347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824B2BB8-F30A-4B9E-A56D-5B58354639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77097F62-51E6-4712-A4A3-D9D009A950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5F03D59C-8044-4F2E-A639-21D2DAF39C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3CD84863-CA2E-4C67-937F-0865A50939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0F8B9A0C-A773-4E99-9CA0-C75B69AA20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78441</xdr:rowOff>
    </xdr:from>
    <xdr:to>
      <xdr:col>6</xdr:col>
      <xdr:colOff>5355026</xdr:colOff>
      <xdr:row>5</xdr:row>
      <xdr:rowOff>231478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C366260F-7B79-4F0A-9CFC-82CC283CFA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16666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E55C7BC1-D0ED-435D-9C47-C090DCF500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F039CD65-E4B8-4CEF-8BCB-ABFBD7E79D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23B91D8D-15B1-4466-8EC2-5AB54F7AC1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37D42AB0-803E-4062-B246-71BBA36C6F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670CBE7C-DBFD-4DAB-8A45-33ABFB0EC5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78441</xdr:rowOff>
    </xdr:from>
    <xdr:to>
      <xdr:col>6</xdr:col>
      <xdr:colOff>5355026</xdr:colOff>
      <xdr:row>5</xdr:row>
      <xdr:rowOff>231478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441B0D66-F7F3-496B-9760-3F2FB3EB5C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16666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B126C-283C-47AF-8075-AF516422E625}">
  <sheetPr codeName="Sheet1">
    <tabColor rgb="FFFFFF00"/>
    <pageSetUpPr fitToPage="1"/>
  </sheetPr>
  <dimension ref="A1:G35"/>
  <sheetViews>
    <sheetView topLeftCell="A4" zoomScale="85" zoomScaleNormal="85" zoomScaleSheetLayoutView="70" zoomScalePageLayoutView="40" workbookViewId="0">
      <selection activeCell="B45" sqref="B45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06" t="s">
        <v>15</v>
      </c>
      <c r="B1" s="106"/>
      <c r="C1" s="106"/>
      <c r="D1" s="106"/>
      <c r="E1" s="106"/>
      <c r="F1" s="106"/>
      <c r="G1" s="106"/>
    </row>
    <row r="2" spans="1:7" ht="17.45" customHeight="1">
      <c r="A2" s="107"/>
      <c r="B2" s="107"/>
      <c r="C2" s="107"/>
      <c r="D2" s="107"/>
      <c r="E2" s="107"/>
      <c r="F2" s="107"/>
      <c r="G2" s="107"/>
    </row>
    <row r="3" spans="1:7" ht="17.45" customHeight="1">
      <c r="A3" s="107"/>
      <c r="B3" s="107"/>
      <c r="C3" s="107"/>
      <c r="D3" s="107"/>
      <c r="E3" s="107"/>
      <c r="F3" s="107"/>
      <c r="G3" s="107"/>
    </row>
    <row r="4" spans="1:7" ht="30.2" customHeight="1">
      <c r="A4" s="107"/>
      <c r="B4" s="107"/>
      <c r="C4" s="107"/>
      <c r="D4" s="107"/>
      <c r="E4" s="107"/>
      <c r="F4" s="107"/>
      <c r="G4" s="107"/>
    </row>
    <row r="5" spans="1:7" ht="27" customHeight="1">
      <c r="A5" s="108" t="s">
        <v>10</v>
      </c>
      <c r="B5" s="109"/>
      <c r="C5" s="110" t="s">
        <v>9</v>
      </c>
      <c r="D5" s="111"/>
      <c r="E5" s="111"/>
      <c r="F5" s="111"/>
      <c r="G5" s="112"/>
    </row>
    <row r="6" spans="1:7" ht="27" customHeight="1">
      <c r="A6" s="6" t="s">
        <v>8</v>
      </c>
      <c r="B6" s="5"/>
      <c r="G6" s="112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30" customHeight="1">
      <c r="A10" s="113" t="s">
        <v>11</v>
      </c>
      <c r="B10" s="114" t="s">
        <v>268</v>
      </c>
      <c r="C10" s="12" t="s">
        <v>269</v>
      </c>
      <c r="D10" s="13">
        <f>0.65*E10</f>
        <v>13</v>
      </c>
      <c r="E10" s="13">
        <v>20</v>
      </c>
      <c r="F10" s="14">
        <f t="shared" ref="F10:F28" si="0">($B$6*D10)+($B$7*E10)</f>
        <v>0</v>
      </c>
      <c r="G10" s="116" t="s">
        <v>275</v>
      </c>
    </row>
    <row r="11" spans="1:7" s="3" customFormat="1" ht="30" customHeight="1">
      <c r="A11" s="113"/>
      <c r="B11" s="115"/>
      <c r="C11" s="12" t="s">
        <v>270</v>
      </c>
      <c r="D11" s="13">
        <f>0.65*E11</f>
        <v>9.75</v>
      </c>
      <c r="E11" s="13">
        <v>15</v>
      </c>
      <c r="F11" s="14">
        <f t="shared" ref="F11" si="1">($B$6*D11)+($B$7*E11)</f>
        <v>0</v>
      </c>
      <c r="G11" s="117"/>
    </row>
    <row r="12" spans="1:7" s="3" customFormat="1" ht="30" customHeight="1">
      <c r="A12" s="113"/>
      <c r="B12" s="115"/>
      <c r="C12" s="12" t="s">
        <v>47</v>
      </c>
      <c r="D12" s="13">
        <f t="shared" ref="D12" si="2">0.65*E12</f>
        <v>6.5000000000000002E-2</v>
      </c>
      <c r="E12" s="13">
        <v>0.1</v>
      </c>
      <c r="F12" s="14">
        <f t="shared" ref="F12" si="3">($B$6*D12)+($B$7*E12)</f>
        <v>0</v>
      </c>
      <c r="G12" s="117"/>
    </row>
    <row r="13" spans="1:7" s="3" customFormat="1" ht="40.700000000000003" customHeight="1">
      <c r="A13" s="118" t="s">
        <v>12</v>
      </c>
      <c r="B13" s="16" t="s">
        <v>222</v>
      </c>
      <c r="C13" s="12" t="s">
        <v>201</v>
      </c>
      <c r="D13" s="13">
        <f t="shared" ref="D13:D28" si="4">0.65*E13</f>
        <v>35.75</v>
      </c>
      <c r="E13" s="13">
        <v>55</v>
      </c>
      <c r="F13" s="14">
        <f t="shared" si="0"/>
        <v>0</v>
      </c>
      <c r="G13" s="17" t="s">
        <v>202</v>
      </c>
    </row>
    <row r="14" spans="1:7" s="3" customFormat="1" ht="43.5" customHeight="1">
      <c r="A14" s="120"/>
      <c r="B14" s="114" t="s">
        <v>271</v>
      </c>
      <c r="C14" s="12" t="s">
        <v>272</v>
      </c>
      <c r="D14" s="13">
        <f t="shared" ref="D14:D19" si="5">0.65*E14</f>
        <v>3.25</v>
      </c>
      <c r="E14" s="13">
        <v>5</v>
      </c>
      <c r="F14" s="14">
        <f t="shared" ref="F14:F19" si="6">($B$6*D14)+($B$7*E14)</f>
        <v>0</v>
      </c>
      <c r="G14" s="116" t="s">
        <v>274</v>
      </c>
    </row>
    <row r="15" spans="1:7" s="3" customFormat="1" ht="27.75" customHeight="1">
      <c r="A15" s="120"/>
      <c r="B15" s="115"/>
      <c r="C15" s="12" t="s">
        <v>87</v>
      </c>
      <c r="D15" s="13">
        <f t="shared" ref="D15:D18" si="7">0.65*E15</f>
        <v>1.9500000000000002</v>
      </c>
      <c r="E15" s="13">
        <v>3</v>
      </c>
      <c r="F15" s="14">
        <f t="shared" ref="F15:F18" si="8">($B$6*D15)+($B$7*E15)</f>
        <v>0</v>
      </c>
      <c r="G15" s="117"/>
    </row>
    <row r="16" spans="1:7" s="3" customFormat="1" ht="27.75" customHeight="1">
      <c r="A16" s="120"/>
      <c r="B16" s="115"/>
      <c r="C16" s="12" t="s">
        <v>46</v>
      </c>
      <c r="D16" s="13">
        <f t="shared" ref="D16:D17" si="9">0.65*E16</f>
        <v>0.97500000000000009</v>
      </c>
      <c r="E16" s="13">
        <v>1.5</v>
      </c>
      <c r="F16" s="14">
        <f t="shared" ref="F16:F17" si="10">($B$6*D16)+($B$7*E16)</f>
        <v>0</v>
      </c>
      <c r="G16" s="117"/>
    </row>
    <row r="17" spans="1:7" s="3" customFormat="1" ht="27.75" customHeight="1">
      <c r="A17" s="120"/>
      <c r="B17" s="115"/>
      <c r="C17" s="12" t="s">
        <v>55</v>
      </c>
      <c r="D17" s="13">
        <f t="shared" si="9"/>
        <v>0.32500000000000001</v>
      </c>
      <c r="E17" s="13">
        <v>0.5</v>
      </c>
      <c r="F17" s="14">
        <f t="shared" si="10"/>
        <v>0</v>
      </c>
      <c r="G17" s="117"/>
    </row>
    <row r="18" spans="1:7" s="3" customFormat="1" ht="27.75" customHeight="1">
      <c r="A18" s="120"/>
      <c r="B18" s="115"/>
      <c r="C18" s="12" t="s">
        <v>273</v>
      </c>
      <c r="D18" s="13">
        <f t="shared" si="7"/>
        <v>0.32500000000000001</v>
      </c>
      <c r="E18" s="13">
        <v>0.5</v>
      </c>
      <c r="F18" s="14">
        <f t="shared" si="8"/>
        <v>0</v>
      </c>
      <c r="G18" s="117"/>
    </row>
    <row r="19" spans="1:7" s="3" customFormat="1" ht="24.95" customHeight="1">
      <c r="A19" s="120"/>
      <c r="B19" s="115"/>
      <c r="C19" s="12" t="s">
        <v>47</v>
      </c>
      <c r="D19" s="13">
        <f t="shared" si="5"/>
        <v>0.26</v>
      </c>
      <c r="E19" s="13">
        <v>0.4</v>
      </c>
      <c r="F19" s="14">
        <f t="shared" si="6"/>
        <v>0</v>
      </c>
      <c r="G19" s="117"/>
    </row>
    <row r="20" spans="1:7" ht="33" customHeight="1">
      <c r="A20" s="120"/>
      <c r="B20" s="121" t="s">
        <v>276</v>
      </c>
      <c r="C20" s="12" t="s">
        <v>277</v>
      </c>
      <c r="D20" s="13">
        <f t="shared" si="4"/>
        <v>26</v>
      </c>
      <c r="E20" s="13">
        <v>40</v>
      </c>
      <c r="F20" s="14">
        <f t="shared" si="0"/>
        <v>0</v>
      </c>
      <c r="G20" s="122" t="s">
        <v>455</v>
      </c>
    </row>
    <row r="21" spans="1:7" ht="24.95" customHeight="1">
      <c r="A21" s="120"/>
      <c r="B21" s="121"/>
      <c r="C21" s="12" t="s">
        <v>278</v>
      </c>
      <c r="D21" s="13">
        <f t="shared" si="4"/>
        <v>13</v>
      </c>
      <c r="E21" s="13">
        <v>20</v>
      </c>
      <c r="F21" s="14">
        <f t="shared" si="0"/>
        <v>0</v>
      </c>
      <c r="G21" s="122"/>
    </row>
    <row r="22" spans="1:7" ht="24.95" customHeight="1">
      <c r="A22" s="120"/>
      <c r="B22" s="121"/>
      <c r="C22" s="12" t="s">
        <v>59</v>
      </c>
      <c r="D22" s="13">
        <f t="shared" ref="D22:D23" si="11">0.65*E22</f>
        <v>3.9000000000000004</v>
      </c>
      <c r="E22" s="13">
        <v>6</v>
      </c>
      <c r="F22" s="14">
        <f t="shared" ref="F22:F23" si="12">($B$6*D22)+($B$7*E22)</f>
        <v>0</v>
      </c>
      <c r="G22" s="122"/>
    </row>
    <row r="23" spans="1:7" ht="24.95" customHeight="1">
      <c r="A23" s="120"/>
      <c r="B23" s="121"/>
      <c r="C23" s="12" t="s">
        <v>61</v>
      </c>
      <c r="D23" s="13">
        <f t="shared" si="11"/>
        <v>1.3</v>
      </c>
      <c r="E23" s="13">
        <v>2</v>
      </c>
      <c r="F23" s="14">
        <f t="shared" si="12"/>
        <v>0</v>
      </c>
      <c r="G23" s="122"/>
    </row>
    <row r="24" spans="1:7" ht="24.95" customHeight="1">
      <c r="A24" s="120"/>
      <c r="B24" s="121"/>
      <c r="C24" s="12" t="s">
        <v>110</v>
      </c>
      <c r="D24" s="13">
        <f t="shared" ref="D24" si="13">0.65*E24</f>
        <v>0.97500000000000009</v>
      </c>
      <c r="E24" s="13">
        <v>1.5</v>
      </c>
      <c r="F24" s="14">
        <f t="shared" ref="F24" si="14">($B$6*D24)+($B$7*E24)</f>
        <v>0</v>
      </c>
      <c r="G24" s="122"/>
    </row>
    <row r="25" spans="1:7" ht="24.95" customHeight="1">
      <c r="A25" s="120"/>
      <c r="B25" s="121"/>
      <c r="C25" s="12" t="s">
        <v>56</v>
      </c>
      <c r="D25" s="13">
        <f t="shared" ref="D25:D26" si="15">0.65*E25</f>
        <v>0.65</v>
      </c>
      <c r="E25" s="13">
        <v>1</v>
      </c>
      <c r="F25" s="14">
        <f t="shared" ref="F25:F26" si="16">($B$6*D25)+($B$7*E25)</f>
        <v>0</v>
      </c>
      <c r="G25" s="122"/>
    </row>
    <row r="26" spans="1:7" ht="24.95" customHeight="1">
      <c r="A26" s="120"/>
      <c r="B26" s="121"/>
      <c r="C26" s="12" t="s">
        <v>46</v>
      </c>
      <c r="D26" s="13">
        <f t="shared" si="15"/>
        <v>0.65</v>
      </c>
      <c r="E26" s="13">
        <v>1</v>
      </c>
      <c r="F26" s="14">
        <f t="shared" si="16"/>
        <v>0</v>
      </c>
      <c r="G26" s="122"/>
    </row>
    <row r="27" spans="1:7" ht="28.5" customHeight="1">
      <c r="A27" s="120"/>
      <c r="B27" s="121" t="s">
        <v>279</v>
      </c>
      <c r="C27" s="12" t="s">
        <v>280</v>
      </c>
      <c r="D27" s="13">
        <f t="shared" si="4"/>
        <v>22.75</v>
      </c>
      <c r="E27" s="13">
        <v>35</v>
      </c>
      <c r="F27" s="14">
        <f t="shared" si="0"/>
        <v>0</v>
      </c>
      <c r="G27" s="122" t="s">
        <v>281</v>
      </c>
    </row>
    <row r="28" spans="1:7" ht="24.95" customHeight="1">
      <c r="A28" s="120"/>
      <c r="B28" s="121"/>
      <c r="C28" s="12" t="s">
        <v>110</v>
      </c>
      <c r="D28" s="13">
        <f t="shared" si="4"/>
        <v>0.65</v>
      </c>
      <c r="E28" s="13">
        <v>1</v>
      </c>
      <c r="F28" s="14">
        <f t="shared" si="0"/>
        <v>0</v>
      </c>
      <c r="G28" s="122"/>
    </row>
    <row r="29" spans="1:7" ht="24.95" customHeight="1">
      <c r="A29" s="120"/>
      <c r="B29" s="121"/>
      <c r="C29" s="12" t="s">
        <v>151</v>
      </c>
      <c r="D29" s="13">
        <f t="shared" ref="D29" si="17">0.65*E29</f>
        <v>0.32500000000000001</v>
      </c>
      <c r="E29" s="13">
        <v>0.5</v>
      </c>
      <c r="F29" s="14">
        <f t="shared" ref="F29" si="18">($B$6*D29)+($B$7*E29)</f>
        <v>0</v>
      </c>
      <c r="G29" s="122"/>
    </row>
    <row r="30" spans="1:7" ht="24.95" customHeight="1">
      <c r="A30" s="120"/>
      <c r="B30" s="121"/>
      <c r="C30" s="12" t="s">
        <v>46</v>
      </c>
      <c r="D30" s="13">
        <f t="shared" ref="D30:D31" si="19">0.65*E30</f>
        <v>0.32500000000000001</v>
      </c>
      <c r="E30" s="13">
        <v>0.5</v>
      </c>
      <c r="F30" s="14">
        <f t="shared" ref="F30:F31" si="20">($B$6*D30)+($B$7*E30)</f>
        <v>0</v>
      </c>
      <c r="G30" s="122"/>
    </row>
    <row r="31" spans="1:7" ht="24.95" customHeight="1">
      <c r="A31" s="120"/>
      <c r="B31" s="121"/>
      <c r="C31" s="12" t="s">
        <v>64</v>
      </c>
      <c r="D31" s="13">
        <f t="shared" si="19"/>
        <v>0.32500000000000001</v>
      </c>
      <c r="E31" s="13">
        <v>0.5</v>
      </c>
      <c r="F31" s="14">
        <f t="shared" si="20"/>
        <v>0</v>
      </c>
      <c r="G31" s="122"/>
    </row>
    <row r="32" spans="1:7" ht="24.95" customHeight="1">
      <c r="A32" s="119"/>
      <c r="B32" s="18" t="s">
        <v>235</v>
      </c>
      <c r="C32" s="12" t="s">
        <v>236</v>
      </c>
      <c r="D32" s="15">
        <f t="shared" ref="D32:D34" si="21">E32*0.65</f>
        <v>13</v>
      </c>
      <c r="E32" s="15">
        <v>20</v>
      </c>
      <c r="F32" s="14">
        <f t="shared" ref="F32:F34" si="22">($B$6*D32)+($B$7*E32)</f>
        <v>0</v>
      </c>
      <c r="G32" s="19" t="s">
        <v>215</v>
      </c>
    </row>
    <row r="33" spans="1:7" ht="24.95" customHeight="1">
      <c r="A33" s="118" t="s">
        <v>13</v>
      </c>
      <c r="B33" s="18" t="s">
        <v>282</v>
      </c>
      <c r="C33" s="12" t="s">
        <v>282</v>
      </c>
      <c r="D33" s="15">
        <f t="shared" si="21"/>
        <v>26</v>
      </c>
      <c r="E33" s="15">
        <v>40</v>
      </c>
      <c r="F33" s="14">
        <f t="shared" si="22"/>
        <v>0</v>
      </c>
      <c r="G33" s="19" t="s">
        <v>215</v>
      </c>
    </row>
    <row r="34" spans="1:7" ht="24.95" customHeight="1">
      <c r="A34" s="119"/>
      <c r="B34" s="18" t="s">
        <v>218</v>
      </c>
      <c r="C34" s="12" t="s">
        <v>218</v>
      </c>
      <c r="D34" s="15">
        <f t="shared" si="21"/>
        <v>65</v>
      </c>
      <c r="E34" s="15">
        <v>100</v>
      </c>
      <c r="F34" s="14">
        <f t="shared" si="22"/>
        <v>0</v>
      </c>
      <c r="G34" s="19" t="s">
        <v>215</v>
      </c>
    </row>
    <row r="35" spans="1:7">
      <c r="G35" s="7"/>
    </row>
  </sheetData>
  <mergeCells count="15">
    <mergeCell ref="A33:A34"/>
    <mergeCell ref="A13:A32"/>
    <mergeCell ref="B20:B26"/>
    <mergeCell ref="G20:G26"/>
    <mergeCell ref="B27:B31"/>
    <mergeCell ref="G27:G31"/>
    <mergeCell ref="G14:G19"/>
    <mergeCell ref="B14:B19"/>
    <mergeCell ref="A1:G4"/>
    <mergeCell ref="A5:B5"/>
    <mergeCell ref="C5:F5"/>
    <mergeCell ref="G5:G6"/>
    <mergeCell ref="A10:A12"/>
    <mergeCell ref="B10:B12"/>
    <mergeCell ref="G10:G12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7B96C-10B2-42CE-855C-8F7779978964}">
  <sheetPr>
    <pageSetUpPr fitToPage="1"/>
  </sheetPr>
  <dimension ref="A1:I50"/>
  <sheetViews>
    <sheetView topLeftCell="A31" zoomScale="85" zoomScaleNormal="85" zoomScaleSheetLayoutView="70" zoomScalePageLayoutView="40" workbookViewId="0">
      <selection activeCell="G40" sqref="G40:G49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06" t="s">
        <v>19</v>
      </c>
      <c r="B1" s="106"/>
      <c r="C1" s="106"/>
      <c r="D1" s="106"/>
      <c r="E1" s="106"/>
      <c r="F1" s="106"/>
      <c r="G1" s="106"/>
    </row>
    <row r="2" spans="1:7" ht="17.45" customHeight="1">
      <c r="A2" s="107"/>
      <c r="B2" s="107"/>
      <c r="C2" s="107"/>
      <c r="D2" s="107"/>
      <c r="E2" s="107"/>
      <c r="F2" s="107"/>
      <c r="G2" s="107"/>
    </row>
    <row r="3" spans="1:7" ht="17.45" customHeight="1">
      <c r="A3" s="107"/>
      <c r="B3" s="107"/>
      <c r="C3" s="107"/>
      <c r="D3" s="107"/>
      <c r="E3" s="107"/>
      <c r="F3" s="107"/>
      <c r="G3" s="107"/>
    </row>
    <row r="4" spans="1:7" ht="30.2" customHeight="1">
      <c r="A4" s="107"/>
      <c r="B4" s="107"/>
      <c r="C4" s="107"/>
      <c r="D4" s="107"/>
      <c r="E4" s="107"/>
      <c r="F4" s="107"/>
      <c r="G4" s="107"/>
    </row>
    <row r="5" spans="1:7" ht="27" customHeight="1">
      <c r="A5" s="108" t="s">
        <v>10</v>
      </c>
      <c r="B5" s="109"/>
      <c r="C5" s="110" t="s">
        <v>9</v>
      </c>
      <c r="D5" s="111"/>
      <c r="E5" s="111"/>
      <c r="F5" s="111"/>
      <c r="G5" s="112"/>
    </row>
    <row r="6" spans="1:7" ht="27" customHeight="1">
      <c r="A6" s="6" t="s">
        <v>8</v>
      </c>
      <c r="B6" s="5"/>
      <c r="G6" s="112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55" t="s">
        <v>6</v>
      </c>
      <c r="B9" s="55" t="s">
        <v>14</v>
      </c>
      <c r="C9" s="55" t="s">
        <v>4</v>
      </c>
      <c r="D9" s="11" t="s">
        <v>3</v>
      </c>
      <c r="E9" s="11" t="s">
        <v>2</v>
      </c>
      <c r="F9" s="11" t="s">
        <v>1</v>
      </c>
      <c r="G9" s="55" t="s">
        <v>0</v>
      </c>
    </row>
    <row r="10" spans="1:7" s="3" customFormat="1" ht="24.95" customHeight="1">
      <c r="A10" s="118" t="s">
        <v>11</v>
      </c>
      <c r="B10" s="52" t="s">
        <v>73</v>
      </c>
      <c r="C10" s="12" t="s">
        <v>74</v>
      </c>
      <c r="D10" s="13">
        <f t="shared" ref="D10:D11" si="0">0.65*E10</f>
        <v>32.5</v>
      </c>
      <c r="E10" s="13">
        <v>50</v>
      </c>
      <c r="F10" s="14">
        <f t="shared" ref="F10:F11" si="1">($B$6*D10)+($B$7*E10)</f>
        <v>0</v>
      </c>
      <c r="G10" s="19" t="s">
        <v>72</v>
      </c>
    </row>
    <row r="11" spans="1:7" s="3" customFormat="1" ht="35.25" customHeight="1">
      <c r="A11" s="120"/>
      <c r="B11" s="52" t="s">
        <v>76</v>
      </c>
      <c r="C11" s="12" t="s">
        <v>76</v>
      </c>
      <c r="D11" s="13">
        <f t="shared" si="0"/>
        <v>65</v>
      </c>
      <c r="E11" s="13">
        <v>100</v>
      </c>
      <c r="F11" s="14">
        <f t="shared" si="1"/>
        <v>0</v>
      </c>
      <c r="G11" s="19" t="s">
        <v>72</v>
      </c>
    </row>
    <row r="12" spans="1:7" s="3" customFormat="1" ht="42" customHeight="1">
      <c r="A12" s="120" t="s">
        <v>12</v>
      </c>
      <c r="B12" s="56" t="s">
        <v>48</v>
      </c>
      <c r="C12" s="12" t="s">
        <v>50</v>
      </c>
      <c r="D12" s="13">
        <f t="shared" ref="D12:D40" si="2">0.65*E12</f>
        <v>35.75</v>
      </c>
      <c r="E12" s="13">
        <v>55</v>
      </c>
      <c r="F12" s="14">
        <f t="shared" ref="F12:F40" si="3">($B$6*D12)+($B$7*E12)</f>
        <v>0</v>
      </c>
      <c r="G12" s="19" t="s">
        <v>79</v>
      </c>
    </row>
    <row r="13" spans="1:7" s="3" customFormat="1" ht="24.95" customHeight="1">
      <c r="A13" s="120"/>
      <c r="B13" s="123" t="s">
        <v>51</v>
      </c>
      <c r="C13" s="12" t="s">
        <v>52</v>
      </c>
      <c r="D13" s="13">
        <f t="shared" si="2"/>
        <v>22.75</v>
      </c>
      <c r="E13" s="13">
        <v>35</v>
      </c>
      <c r="F13" s="14">
        <f t="shared" si="3"/>
        <v>0</v>
      </c>
      <c r="G13" s="116" t="s">
        <v>78</v>
      </c>
    </row>
    <row r="14" spans="1:7" s="3" customFormat="1" ht="24.95" customHeight="1">
      <c r="A14" s="120"/>
      <c r="B14" s="123"/>
      <c r="C14" s="12" t="s">
        <v>53</v>
      </c>
      <c r="D14" s="13">
        <f t="shared" si="2"/>
        <v>1.9500000000000002</v>
      </c>
      <c r="E14" s="13">
        <v>3</v>
      </c>
      <c r="F14" s="14">
        <f t="shared" si="3"/>
        <v>0</v>
      </c>
      <c r="G14" s="117"/>
    </row>
    <row r="15" spans="1:7" s="3" customFormat="1" ht="35.25" customHeight="1">
      <c r="A15" s="120"/>
      <c r="B15" s="123"/>
      <c r="C15" s="12" t="s">
        <v>54</v>
      </c>
      <c r="D15" s="13">
        <f t="shared" si="2"/>
        <v>1.3</v>
      </c>
      <c r="E15" s="13">
        <v>2</v>
      </c>
      <c r="F15" s="14">
        <f t="shared" si="3"/>
        <v>0</v>
      </c>
      <c r="G15" s="117"/>
    </row>
    <row r="16" spans="1:7" s="3" customFormat="1" ht="24.95" customHeight="1">
      <c r="A16" s="120"/>
      <c r="B16" s="123"/>
      <c r="C16" s="12" t="s">
        <v>55</v>
      </c>
      <c r="D16" s="13">
        <f t="shared" ref="D16" si="4">0.65*E16</f>
        <v>0.32500000000000001</v>
      </c>
      <c r="E16" s="13">
        <v>0.5</v>
      </c>
      <c r="F16" s="14">
        <f t="shared" ref="F16" si="5">($B$6*D16)+($B$7*E16)</f>
        <v>0</v>
      </c>
      <c r="G16" s="117"/>
    </row>
    <row r="17" spans="1:7" s="3" customFormat="1" ht="24.95" customHeight="1">
      <c r="A17" s="120"/>
      <c r="B17" s="115"/>
      <c r="C17" s="12" t="s">
        <v>56</v>
      </c>
      <c r="D17" s="13">
        <f t="shared" si="2"/>
        <v>0.32500000000000001</v>
      </c>
      <c r="E17" s="13">
        <v>0.5</v>
      </c>
      <c r="F17" s="14">
        <f t="shared" si="3"/>
        <v>0</v>
      </c>
      <c r="G17" s="117"/>
    </row>
    <row r="18" spans="1:7" s="3" customFormat="1" ht="24.95" customHeight="1">
      <c r="A18" s="120"/>
      <c r="B18" s="115"/>
      <c r="C18" s="12" t="s">
        <v>47</v>
      </c>
      <c r="D18" s="13">
        <f t="shared" si="2"/>
        <v>0.26</v>
      </c>
      <c r="E18" s="13">
        <v>0.4</v>
      </c>
      <c r="F18" s="14">
        <f t="shared" si="3"/>
        <v>0</v>
      </c>
      <c r="G18" s="117"/>
    </row>
    <row r="19" spans="1:7" s="3" customFormat="1" ht="35.25" customHeight="1">
      <c r="A19" s="120"/>
      <c r="B19" s="124" t="s">
        <v>57</v>
      </c>
      <c r="C19" s="12" t="s">
        <v>58</v>
      </c>
      <c r="D19" s="13">
        <f t="shared" si="2"/>
        <v>29.25</v>
      </c>
      <c r="E19" s="13">
        <v>45</v>
      </c>
      <c r="F19" s="14">
        <f t="shared" si="3"/>
        <v>0</v>
      </c>
      <c r="G19" s="122" t="s">
        <v>456</v>
      </c>
    </row>
    <row r="20" spans="1:7" s="3" customFormat="1" ht="24.95" customHeight="1">
      <c r="A20" s="120"/>
      <c r="B20" s="115"/>
      <c r="C20" s="12" t="s">
        <v>59</v>
      </c>
      <c r="D20" s="13">
        <f t="shared" si="2"/>
        <v>6.5</v>
      </c>
      <c r="E20" s="13">
        <v>10</v>
      </c>
      <c r="F20" s="14">
        <f t="shared" si="3"/>
        <v>0</v>
      </c>
      <c r="G20" s="122"/>
    </row>
    <row r="21" spans="1:7" s="3" customFormat="1" ht="24.95" customHeight="1">
      <c r="A21" s="120"/>
      <c r="B21" s="115"/>
      <c r="C21" s="12" t="s">
        <v>60</v>
      </c>
      <c r="D21" s="13">
        <f t="shared" ref="D21:D25" si="6">0.65*E21</f>
        <v>3.25</v>
      </c>
      <c r="E21" s="13">
        <v>5</v>
      </c>
      <c r="F21" s="14">
        <f t="shared" ref="F21:F25" si="7">($B$6*D21)+($B$7*E21)</f>
        <v>0</v>
      </c>
      <c r="G21" s="122"/>
    </row>
    <row r="22" spans="1:7" s="3" customFormat="1" ht="24.95" customHeight="1">
      <c r="A22" s="120"/>
      <c r="B22" s="115"/>
      <c r="C22" s="12" t="s">
        <v>55</v>
      </c>
      <c r="D22" s="13">
        <f t="shared" si="6"/>
        <v>2.5350000000000001</v>
      </c>
      <c r="E22" s="13">
        <v>3.9</v>
      </c>
      <c r="F22" s="14">
        <f t="shared" si="7"/>
        <v>0</v>
      </c>
      <c r="G22" s="122"/>
    </row>
    <row r="23" spans="1:7" s="3" customFormat="1" ht="24.95" customHeight="1">
      <c r="A23" s="120"/>
      <c r="B23" s="115"/>
      <c r="C23" s="12" t="s">
        <v>61</v>
      </c>
      <c r="D23" s="13">
        <f t="shared" si="6"/>
        <v>1.9500000000000002</v>
      </c>
      <c r="E23" s="13">
        <v>3</v>
      </c>
      <c r="F23" s="14">
        <f t="shared" si="7"/>
        <v>0</v>
      </c>
      <c r="G23" s="122"/>
    </row>
    <row r="24" spans="1:7" s="3" customFormat="1" ht="24.95" customHeight="1">
      <c r="A24" s="120"/>
      <c r="B24" s="115"/>
      <c r="C24" s="12" t="s">
        <v>62</v>
      </c>
      <c r="D24" s="13">
        <f t="shared" si="6"/>
        <v>0.78</v>
      </c>
      <c r="E24" s="13">
        <v>1.2</v>
      </c>
      <c r="F24" s="14">
        <f t="shared" si="7"/>
        <v>0</v>
      </c>
      <c r="G24" s="122"/>
    </row>
    <row r="25" spans="1:7" s="3" customFormat="1" ht="24.95" customHeight="1">
      <c r="A25" s="120"/>
      <c r="B25" s="115"/>
      <c r="C25" s="12" t="s">
        <v>63</v>
      </c>
      <c r="D25" s="13">
        <f t="shared" si="6"/>
        <v>0.65</v>
      </c>
      <c r="E25" s="13">
        <v>1</v>
      </c>
      <c r="F25" s="14">
        <f t="shared" si="7"/>
        <v>0</v>
      </c>
      <c r="G25" s="122"/>
    </row>
    <row r="26" spans="1:7" s="3" customFormat="1" ht="24.95" customHeight="1">
      <c r="A26" s="120"/>
      <c r="B26" s="115"/>
      <c r="C26" s="12" t="s">
        <v>64</v>
      </c>
      <c r="D26" s="13">
        <f t="shared" si="2"/>
        <v>0.65</v>
      </c>
      <c r="E26" s="13">
        <v>1</v>
      </c>
      <c r="F26" s="14">
        <f t="shared" si="3"/>
        <v>0</v>
      </c>
      <c r="G26" s="122"/>
    </row>
    <row r="27" spans="1:7" s="3" customFormat="1" ht="24.95" customHeight="1">
      <c r="A27" s="120"/>
      <c r="B27" s="115"/>
      <c r="C27" s="12" t="s">
        <v>46</v>
      </c>
      <c r="D27" s="13">
        <f t="shared" ref="D27:D29" si="8">0.65*E27</f>
        <v>0.58500000000000008</v>
      </c>
      <c r="E27" s="13">
        <v>0.9</v>
      </c>
      <c r="F27" s="14">
        <f t="shared" ref="F27:F29" si="9">($B$6*D27)+($B$7*E27)</f>
        <v>0</v>
      </c>
      <c r="G27" s="122"/>
    </row>
    <row r="28" spans="1:7" s="3" customFormat="1" ht="24.95" customHeight="1">
      <c r="A28" s="120"/>
      <c r="B28" s="115"/>
      <c r="C28" s="12" t="s">
        <v>65</v>
      </c>
      <c r="D28" s="13">
        <f t="shared" si="8"/>
        <v>0.58500000000000008</v>
      </c>
      <c r="E28" s="13">
        <v>0.9</v>
      </c>
      <c r="F28" s="14">
        <f t="shared" si="9"/>
        <v>0</v>
      </c>
      <c r="G28" s="122"/>
    </row>
    <row r="29" spans="1:7" s="3" customFormat="1" ht="24.95" customHeight="1">
      <c r="A29" s="120"/>
      <c r="B29" s="115"/>
      <c r="C29" s="12" t="s">
        <v>66</v>
      </c>
      <c r="D29" s="13">
        <f t="shared" si="8"/>
        <v>0.39</v>
      </c>
      <c r="E29" s="13">
        <v>0.6</v>
      </c>
      <c r="F29" s="14">
        <f t="shared" si="9"/>
        <v>0</v>
      </c>
      <c r="G29" s="122"/>
    </row>
    <row r="30" spans="1:7" s="3" customFormat="1" ht="24.95" customHeight="1">
      <c r="A30" s="120"/>
      <c r="B30" s="115"/>
      <c r="C30" s="12" t="s">
        <v>67</v>
      </c>
      <c r="D30" s="13">
        <f t="shared" si="2"/>
        <v>6.5000000000000002E-2</v>
      </c>
      <c r="E30" s="13">
        <v>0.1</v>
      </c>
      <c r="F30" s="14">
        <f t="shared" si="3"/>
        <v>0</v>
      </c>
      <c r="G30" s="122"/>
    </row>
    <row r="31" spans="1:7" ht="29.25" customHeight="1">
      <c r="A31" s="120"/>
      <c r="B31" s="124" t="s">
        <v>68</v>
      </c>
      <c r="C31" s="12" t="s">
        <v>69</v>
      </c>
      <c r="D31" s="13">
        <f t="shared" si="2"/>
        <v>19.5</v>
      </c>
      <c r="E31" s="13">
        <v>30</v>
      </c>
      <c r="F31" s="14">
        <f t="shared" si="3"/>
        <v>0</v>
      </c>
      <c r="G31" s="122" t="s">
        <v>77</v>
      </c>
    </row>
    <row r="32" spans="1:7" ht="29.25" customHeight="1">
      <c r="A32" s="120"/>
      <c r="B32" s="123"/>
      <c r="C32" s="12" t="s">
        <v>60</v>
      </c>
      <c r="D32" s="13">
        <f t="shared" ref="D32:D35" si="10">0.65*E32</f>
        <v>4.55</v>
      </c>
      <c r="E32" s="13">
        <v>7</v>
      </c>
      <c r="F32" s="14">
        <f t="shared" ref="F32:F35" si="11">($B$6*D32)+($B$7*E32)</f>
        <v>0</v>
      </c>
      <c r="G32" s="122"/>
    </row>
    <row r="33" spans="1:9" ht="29.25" customHeight="1">
      <c r="A33" s="120"/>
      <c r="B33" s="123"/>
      <c r="C33" s="12" t="s">
        <v>59</v>
      </c>
      <c r="D33" s="13">
        <f t="shared" si="10"/>
        <v>4.55</v>
      </c>
      <c r="E33" s="13">
        <v>7</v>
      </c>
      <c r="F33" s="14">
        <f t="shared" si="11"/>
        <v>0</v>
      </c>
      <c r="G33" s="122"/>
    </row>
    <row r="34" spans="1:9" ht="29.25" customHeight="1">
      <c r="A34" s="120"/>
      <c r="B34" s="123"/>
      <c r="C34" s="12" t="s">
        <v>56</v>
      </c>
      <c r="D34" s="13">
        <f t="shared" si="10"/>
        <v>0.65</v>
      </c>
      <c r="E34" s="13">
        <v>1</v>
      </c>
      <c r="F34" s="14">
        <f t="shared" si="11"/>
        <v>0</v>
      </c>
      <c r="G34" s="122"/>
    </row>
    <row r="35" spans="1:9" ht="29.25" customHeight="1">
      <c r="A35" s="120"/>
      <c r="B35" s="123"/>
      <c r="C35" s="12" t="s">
        <v>46</v>
      </c>
      <c r="D35" s="13">
        <f t="shared" si="10"/>
        <v>0.65</v>
      </c>
      <c r="E35" s="13">
        <v>1</v>
      </c>
      <c r="F35" s="14">
        <f t="shared" si="11"/>
        <v>0</v>
      </c>
      <c r="G35" s="122"/>
    </row>
    <row r="36" spans="1:9" ht="24.95" customHeight="1">
      <c r="A36" s="120"/>
      <c r="B36" s="123"/>
      <c r="C36" s="12" t="s">
        <v>64</v>
      </c>
      <c r="D36" s="13">
        <f t="shared" si="2"/>
        <v>0.65</v>
      </c>
      <c r="E36" s="13">
        <v>1</v>
      </c>
      <c r="F36" s="14">
        <f t="shared" si="3"/>
        <v>0</v>
      </c>
      <c r="G36" s="122"/>
    </row>
    <row r="37" spans="1:9" ht="24.95" customHeight="1">
      <c r="A37" s="120"/>
      <c r="B37" s="123"/>
      <c r="C37" s="12" t="s">
        <v>65</v>
      </c>
      <c r="D37" s="13">
        <f t="shared" ref="D37" si="12">0.65*E37</f>
        <v>0.65</v>
      </c>
      <c r="E37" s="13">
        <v>1</v>
      </c>
      <c r="F37" s="14">
        <f t="shared" ref="F37" si="13">($B$6*D37)+($B$7*E37)</f>
        <v>0</v>
      </c>
      <c r="G37" s="122"/>
    </row>
    <row r="38" spans="1:9" ht="24.95" customHeight="1">
      <c r="A38" s="120"/>
      <c r="B38" s="123"/>
      <c r="C38" s="12" t="s">
        <v>47</v>
      </c>
      <c r="D38" s="13">
        <f t="shared" si="2"/>
        <v>0.13</v>
      </c>
      <c r="E38" s="13">
        <v>0.2</v>
      </c>
      <c r="F38" s="14">
        <f t="shared" si="3"/>
        <v>0</v>
      </c>
      <c r="G38" s="122"/>
    </row>
    <row r="39" spans="1:9" ht="24.95" customHeight="1">
      <c r="A39" s="119"/>
      <c r="B39" s="56" t="s">
        <v>70</v>
      </c>
      <c r="C39" s="12" t="s">
        <v>71</v>
      </c>
      <c r="D39" s="13">
        <f t="shared" si="2"/>
        <v>13</v>
      </c>
      <c r="E39" s="13">
        <v>20</v>
      </c>
      <c r="F39" s="14">
        <f t="shared" si="3"/>
        <v>0</v>
      </c>
      <c r="G39" s="57" t="s">
        <v>72</v>
      </c>
    </row>
    <row r="40" spans="1:9" ht="24.95" customHeight="1">
      <c r="A40" s="113" t="s">
        <v>13</v>
      </c>
      <c r="B40" s="126" t="s">
        <v>533</v>
      </c>
      <c r="C40" s="12" t="s">
        <v>491</v>
      </c>
      <c r="D40" s="13">
        <f t="shared" si="2"/>
        <v>39</v>
      </c>
      <c r="E40" s="13">
        <v>60</v>
      </c>
      <c r="F40" s="14">
        <f t="shared" si="3"/>
        <v>0</v>
      </c>
      <c r="G40" s="116" t="s">
        <v>537</v>
      </c>
      <c r="H40" s="9"/>
      <c r="I40" s="9"/>
    </row>
    <row r="41" spans="1:9" ht="24.95" customHeight="1">
      <c r="A41" s="113"/>
      <c r="B41" s="127"/>
      <c r="C41" s="12" t="s">
        <v>141</v>
      </c>
      <c r="D41" s="13">
        <f t="shared" ref="D41:D49" si="14">0.65*E41</f>
        <v>6.5</v>
      </c>
      <c r="E41" s="13">
        <v>10</v>
      </c>
      <c r="F41" s="14">
        <f t="shared" ref="F41:F49" si="15">($B$6*D41)+($B$7*E41)</f>
        <v>0</v>
      </c>
      <c r="G41" s="117"/>
      <c r="H41" s="9"/>
      <c r="I41" s="9"/>
    </row>
    <row r="42" spans="1:9" ht="24.95" customHeight="1">
      <c r="A42" s="113"/>
      <c r="B42" s="127"/>
      <c r="C42" s="12" t="s">
        <v>204</v>
      </c>
      <c r="D42" s="13">
        <f t="shared" si="14"/>
        <v>4.55</v>
      </c>
      <c r="E42" s="13">
        <v>7</v>
      </c>
      <c r="F42" s="14">
        <f t="shared" si="15"/>
        <v>0</v>
      </c>
      <c r="G42" s="117"/>
      <c r="H42" s="9"/>
      <c r="I42" s="9"/>
    </row>
    <row r="43" spans="1:9" ht="24.95" customHeight="1">
      <c r="A43" s="113"/>
      <c r="B43" s="127"/>
      <c r="C43" s="12" t="s">
        <v>492</v>
      </c>
      <c r="D43" s="13">
        <f t="shared" si="14"/>
        <v>3.25</v>
      </c>
      <c r="E43" s="13">
        <v>5</v>
      </c>
      <c r="F43" s="14">
        <f t="shared" si="15"/>
        <v>0</v>
      </c>
      <c r="G43" s="117"/>
      <c r="H43" s="9"/>
      <c r="I43" s="9"/>
    </row>
    <row r="44" spans="1:9" ht="24.95" customHeight="1">
      <c r="A44" s="113"/>
      <c r="B44" s="127"/>
      <c r="C44" s="12" t="s">
        <v>61</v>
      </c>
      <c r="D44" s="13">
        <f t="shared" si="14"/>
        <v>3.25</v>
      </c>
      <c r="E44" s="13">
        <v>5</v>
      </c>
      <c r="F44" s="14">
        <f t="shared" si="15"/>
        <v>0</v>
      </c>
      <c r="G44" s="117"/>
      <c r="H44" s="9"/>
      <c r="I44" s="9"/>
    </row>
    <row r="45" spans="1:9" ht="24.95" customHeight="1">
      <c r="A45" s="113"/>
      <c r="B45" s="127"/>
      <c r="C45" s="12" t="s">
        <v>493</v>
      </c>
      <c r="D45" s="13">
        <f t="shared" si="14"/>
        <v>1.3</v>
      </c>
      <c r="E45" s="13">
        <v>2</v>
      </c>
      <c r="F45" s="14">
        <f t="shared" si="15"/>
        <v>0</v>
      </c>
      <c r="G45" s="117"/>
      <c r="H45" s="9"/>
      <c r="I45" s="9"/>
    </row>
    <row r="46" spans="1:9" ht="24.95" customHeight="1">
      <c r="A46" s="113"/>
      <c r="B46" s="127"/>
      <c r="C46" s="12" t="s">
        <v>55</v>
      </c>
      <c r="D46" s="13">
        <f t="shared" si="14"/>
        <v>1.3</v>
      </c>
      <c r="E46" s="13">
        <v>2</v>
      </c>
      <c r="F46" s="14">
        <f t="shared" si="15"/>
        <v>0</v>
      </c>
      <c r="G46" s="117"/>
      <c r="H46" s="9"/>
      <c r="I46" s="9"/>
    </row>
    <row r="47" spans="1:9" ht="34.5" customHeight="1">
      <c r="A47" s="113"/>
      <c r="B47" s="127"/>
      <c r="C47" s="12" t="s">
        <v>54</v>
      </c>
      <c r="D47" s="13">
        <f t="shared" si="14"/>
        <v>1.3</v>
      </c>
      <c r="E47" s="13">
        <v>2</v>
      </c>
      <c r="F47" s="14">
        <f t="shared" si="15"/>
        <v>0</v>
      </c>
      <c r="G47" s="117"/>
      <c r="H47" s="9"/>
      <c r="I47" s="9"/>
    </row>
    <row r="48" spans="1:9" ht="24.95" customHeight="1">
      <c r="A48" s="113"/>
      <c r="B48" s="127"/>
      <c r="C48" s="12" t="s">
        <v>105</v>
      </c>
      <c r="D48" s="13">
        <f t="shared" si="14"/>
        <v>0.65</v>
      </c>
      <c r="E48" s="13">
        <v>1</v>
      </c>
      <c r="F48" s="14">
        <f t="shared" si="15"/>
        <v>0</v>
      </c>
      <c r="G48" s="117"/>
      <c r="H48" s="9"/>
      <c r="I48" s="9"/>
    </row>
    <row r="49" spans="1:9" ht="24.95" customHeight="1">
      <c r="A49" s="113"/>
      <c r="B49" s="128"/>
      <c r="C49" s="12" t="s">
        <v>56</v>
      </c>
      <c r="D49" s="13">
        <f t="shared" si="14"/>
        <v>0.65</v>
      </c>
      <c r="E49" s="13">
        <v>1</v>
      </c>
      <c r="F49" s="14">
        <f t="shared" si="15"/>
        <v>0</v>
      </c>
      <c r="G49" s="125"/>
      <c r="H49" s="9"/>
      <c r="I49" s="9"/>
    </row>
    <row r="50" spans="1:9">
      <c r="G50" s="7"/>
    </row>
  </sheetData>
  <mergeCells count="15">
    <mergeCell ref="A1:G4"/>
    <mergeCell ref="A5:B5"/>
    <mergeCell ref="C5:F5"/>
    <mergeCell ref="G5:G6"/>
    <mergeCell ref="A10:A11"/>
    <mergeCell ref="A40:A49"/>
    <mergeCell ref="A12:A39"/>
    <mergeCell ref="B13:B18"/>
    <mergeCell ref="G13:G18"/>
    <mergeCell ref="B19:B30"/>
    <mergeCell ref="G19:G30"/>
    <mergeCell ref="B31:B38"/>
    <mergeCell ref="G31:G38"/>
    <mergeCell ref="G40:G49"/>
    <mergeCell ref="B40:B49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47E7B-0811-4C81-8468-7F8D89BE0955}">
  <sheetPr>
    <pageSetUpPr fitToPage="1"/>
  </sheetPr>
  <dimension ref="A1:I34"/>
  <sheetViews>
    <sheetView topLeftCell="A13" zoomScale="85" zoomScaleNormal="85" zoomScaleSheetLayoutView="70" zoomScalePageLayoutView="40" workbookViewId="0">
      <selection activeCell="B33" sqref="B33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06" t="s">
        <v>20</v>
      </c>
      <c r="B1" s="106"/>
      <c r="C1" s="106"/>
      <c r="D1" s="106"/>
      <c r="E1" s="106"/>
      <c r="F1" s="106"/>
      <c r="G1" s="106"/>
    </row>
    <row r="2" spans="1:7" ht="17.45" customHeight="1">
      <c r="A2" s="107"/>
      <c r="B2" s="107"/>
      <c r="C2" s="107"/>
      <c r="D2" s="107"/>
      <c r="E2" s="107"/>
      <c r="F2" s="107"/>
      <c r="G2" s="107"/>
    </row>
    <row r="3" spans="1:7" ht="17.45" customHeight="1">
      <c r="A3" s="107"/>
      <c r="B3" s="107"/>
      <c r="C3" s="107"/>
      <c r="D3" s="107"/>
      <c r="E3" s="107"/>
      <c r="F3" s="107"/>
      <c r="G3" s="107"/>
    </row>
    <row r="4" spans="1:7" ht="30.2" customHeight="1">
      <c r="A4" s="107"/>
      <c r="B4" s="107"/>
      <c r="C4" s="107"/>
      <c r="D4" s="107"/>
      <c r="E4" s="107"/>
      <c r="F4" s="107"/>
      <c r="G4" s="107"/>
    </row>
    <row r="5" spans="1:7" ht="27" customHeight="1">
      <c r="A5" s="108" t="s">
        <v>10</v>
      </c>
      <c r="B5" s="109"/>
      <c r="C5" s="110" t="s">
        <v>9</v>
      </c>
      <c r="D5" s="111"/>
      <c r="E5" s="111"/>
      <c r="F5" s="111"/>
      <c r="G5" s="112"/>
    </row>
    <row r="6" spans="1:7" ht="27" customHeight="1">
      <c r="A6" s="6" t="s">
        <v>8</v>
      </c>
      <c r="B6" s="5"/>
      <c r="G6" s="112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55" t="s">
        <v>6</v>
      </c>
      <c r="B9" s="55" t="s">
        <v>14</v>
      </c>
      <c r="C9" s="55" t="s">
        <v>4</v>
      </c>
      <c r="D9" s="11" t="s">
        <v>3</v>
      </c>
      <c r="E9" s="11" t="s">
        <v>2</v>
      </c>
      <c r="F9" s="11" t="s">
        <v>1</v>
      </c>
      <c r="G9" s="55" t="s">
        <v>0</v>
      </c>
    </row>
    <row r="10" spans="1:7" s="3" customFormat="1" ht="24.95" customHeight="1">
      <c r="A10" s="118" t="s">
        <v>11</v>
      </c>
      <c r="B10" s="114" t="s">
        <v>80</v>
      </c>
      <c r="C10" s="12" t="s">
        <v>75</v>
      </c>
      <c r="D10" s="13">
        <f t="shared" ref="D10:D33" si="0">0.65*E10</f>
        <v>65</v>
      </c>
      <c r="E10" s="13">
        <v>100</v>
      </c>
      <c r="F10" s="14">
        <f t="shared" ref="F10:F33" si="1">($B$6*D10)+($B$7*E10)</f>
        <v>0</v>
      </c>
      <c r="G10" s="116" t="s">
        <v>90</v>
      </c>
    </row>
    <row r="11" spans="1:7" s="3" customFormat="1" ht="24.95" customHeight="1">
      <c r="A11" s="120"/>
      <c r="B11" s="115"/>
      <c r="C11" s="12" t="s">
        <v>49</v>
      </c>
      <c r="D11" s="13">
        <f t="shared" ref="D11:D12" si="2">0.65*E11</f>
        <v>13</v>
      </c>
      <c r="E11" s="13">
        <v>20</v>
      </c>
      <c r="F11" s="14">
        <f t="shared" ref="F11:F12" si="3">($B$6*D11)+($B$7*E11)</f>
        <v>0</v>
      </c>
      <c r="G11" s="117"/>
    </row>
    <row r="12" spans="1:7" s="3" customFormat="1" ht="24.95" customHeight="1">
      <c r="A12" s="120"/>
      <c r="B12" s="115"/>
      <c r="C12" s="12" t="s">
        <v>81</v>
      </c>
      <c r="D12" s="13">
        <f t="shared" si="2"/>
        <v>9.75</v>
      </c>
      <c r="E12" s="13">
        <v>15</v>
      </c>
      <c r="F12" s="14">
        <f t="shared" si="3"/>
        <v>0</v>
      </c>
      <c r="G12" s="117"/>
    </row>
    <row r="13" spans="1:7" s="3" customFormat="1" ht="24.95" customHeight="1">
      <c r="A13" s="120"/>
      <c r="B13" s="115"/>
      <c r="C13" s="12" t="s">
        <v>62</v>
      </c>
      <c r="D13" s="13">
        <f t="shared" si="0"/>
        <v>0.65</v>
      </c>
      <c r="E13" s="13">
        <v>1</v>
      </c>
      <c r="F13" s="14">
        <f t="shared" si="1"/>
        <v>0</v>
      </c>
      <c r="G13" s="117"/>
    </row>
    <row r="14" spans="1:7" s="3" customFormat="1" ht="24.95" customHeight="1">
      <c r="A14" s="119"/>
      <c r="B14" s="115"/>
      <c r="C14" s="12" t="s">
        <v>82</v>
      </c>
      <c r="D14" s="13">
        <f t="shared" si="0"/>
        <v>6.5000000000000002E-2</v>
      </c>
      <c r="E14" s="13">
        <v>0.1</v>
      </c>
      <c r="F14" s="14">
        <f t="shared" si="1"/>
        <v>0</v>
      </c>
      <c r="G14" s="117"/>
    </row>
    <row r="15" spans="1:7" s="3" customFormat="1" ht="24.95" customHeight="1">
      <c r="A15" s="120" t="s">
        <v>12</v>
      </c>
      <c r="B15" s="124" t="s">
        <v>83</v>
      </c>
      <c r="C15" s="12" t="s">
        <v>49</v>
      </c>
      <c r="D15" s="13">
        <f t="shared" si="0"/>
        <v>32.5</v>
      </c>
      <c r="E15" s="13">
        <v>50</v>
      </c>
      <c r="F15" s="14">
        <f t="shared" si="1"/>
        <v>0</v>
      </c>
      <c r="G15" s="116" t="s">
        <v>89</v>
      </c>
    </row>
    <row r="16" spans="1:7" s="3" customFormat="1" ht="24.95" customHeight="1">
      <c r="A16" s="120"/>
      <c r="B16" s="129"/>
      <c r="C16" s="12" t="s">
        <v>84</v>
      </c>
      <c r="D16" s="13">
        <f t="shared" si="0"/>
        <v>3.25</v>
      </c>
      <c r="E16" s="13">
        <v>5</v>
      </c>
      <c r="F16" s="14">
        <f t="shared" si="1"/>
        <v>0</v>
      </c>
      <c r="G16" s="125"/>
    </row>
    <row r="17" spans="1:9" s="3" customFormat="1" ht="24.95" customHeight="1">
      <c r="A17" s="120"/>
      <c r="B17" s="114" t="s">
        <v>85</v>
      </c>
      <c r="C17" s="12" t="s">
        <v>86</v>
      </c>
      <c r="D17" s="13">
        <f t="shared" si="0"/>
        <v>3.25</v>
      </c>
      <c r="E17" s="13">
        <v>5</v>
      </c>
      <c r="F17" s="14">
        <f t="shared" si="1"/>
        <v>0</v>
      </c>
      <c r="G17" s="116" t="s">
        <v>88</v>
      </c>
    </row>
    <row r="18" spans="1:9" s="3" customFormat="1" ht="24.95" customHeight="1">
      <c r="A18" s="120"/>
      <c r="B18" s="115"/>
      <c r="C18" s="12" t="s">
        <v>87</v>
      </c>
      <c r="D18" s="13">
        <f t="shared" ref="D18:D20" si="4">0.65*E18</f>
        <v>1.3</v>
      </c>
      <c r="E18" s="13">
        <v>2</v>
      </c>
      <c r="F18" s="14">
        <f t="shared" ref="F18:F20" si="5">($B$6*D18)+($B$7*E18)</f>
        <v>0</v>
      </c>
      <c r="G18" s="117"/>
    </row>
    <row r="19" spans="1:9" s="3" customFormat="1" ht="24.95" customHeight="1">
      <c r="A19" s="120"/>
      <c r="B19" s="115"/>
      <c r="C19" s="12" t="s">
        <v>55</v>
      </c>
      <c r="D19" s="13">
        <f t="shared" si="4"/>
        <v>0.65</v>
      </c>
      <c r="E19" s="13">
        <v>1</v>
      </c>
      <c r="F19" s="14">
        <f t="shared" si="5"/>
        <v>0</v>
      </c>
      <c r="G19" s="117"/>
    </row>
    <row r="20" spans="1:9" s="3" customFormat="1" ht="25.5" customHeight="1">
      <c r="A20" s="120"/>
      <c r="B20" s="115"/>
      <c r="C20" s="12" t="s">
        <v>46</v>
      </c>
      <c r="D20" s="13">
        <f t="shared" si="4"/>
        <v>0.32500000000000001</v>
      </c>
      <c r="E20" s="13">
        <v>0.5</v>
      </c>
      <c r="F20" s="14">
        <f t="shared" si="5"/>
        <v>0</v>
      </c>
      <c r="G20" s="117"/>
    </row>
    <row r="21" spans="1:9" s="3" customFormat="1" ht="25.5" customHeight="1">
      <c r="A21" s="120"/>
      <c r="B21" s="124" t="s">
        <v>91</v>
      </c>
      <c r="C21" s="12" t="s">
        <v>92</v>
      </c>
      <c r="D21" s="13">
        <f t="shared" si="0"/>
        <v>65</v>
      </c>
      <c r="E21" s="13">
        <v>100</v>
      </c>
      <c r="F21" s="14">
        <f t="shared" si="1"/>
        <v>0</v>
      </c>
      <c r="G21" s="116" t="s">
        <v>101</v>
      </c>
    </row>
    <row r="22" spans="1:9" s="3" customFormat="1" ht="20.25" customHeight="1">
      <c r="A22" s="120"/>
      <c r="B22" s="123"/>
      <c r="C22" s="12" t="s">
        <v>93</v>
      </c>
      <c r="D22" s="13">
        <f t="shared" ref="D22:D23" si="6">0.65*E22</f>
        <v>1.3</v>
      </c>
      <c r="E22" s="13">
        <v>2</v>
      </c>
      <c r="F22" s="14">
        <f t="shared" ref="F22:F23" si="7">($B$6*D22)+($B$7*E22)</f>
        <v>0</v>
      </c>
      <c r="G22" s="117"/>
    </row>
    <row r="23" spans="1:9" s="3" customFormat="1" ht="26.45" customHeight="1">
      <c r="A23" s="120"/>
      <c r="B23" s="123"/>
      <c r="C23" s="12" t="s">
        <v>94</v>
      </c>
      <c r="D23" s="13">
        <f t="shared" si="6"/>
        <v>0.32500000000000001</v>
      </c>
      <c r="E23" s="13">
        <v>0.5</v>
      </c>
      <c r="F23" s="14">
        <f t="shared" si="7"/>
        <v>0</v>
      </c>
      <c r="G23" s="117"/>
    </row>
    <row r="24" spans="1:9" ht="27.75" customHeight="1">
      <c r="A24" s="120"/>
      <c r="B24" s="124" t="s">
        <v>95</v>
      </c>
      <c r="C24" s="12" t="s">
        <v>96</v>
      </c>
      <c r="D24" s="13">
        <f t="shared" si="0"/>
        <v>22.75</v>
      </c>
      <c r="E24" s="13">
        <v>35</v>
      </c>
      <c r="F24" s="14">
        <f t="shared" si="1"/>
        <v>0</v>
      </c>
      <c r="G24" s="122" t="s">
        <v>97</v>
      </c>
    </row>
    <row r="25" spans="1:9" ht="24.95" customHeight="1">
      <c r="A25" s="120"/>
      <c r="B25" s="123"/>
      <c r="C25" s="12" t="s">
        <v>53</v>
      </c>
      <c r="D25" s="13">
        <f t="shared" si="0"/>
        <v>0.97500000000000009</v>
      </c>
      <c r="E25" s="13">
        <v>1.5</v>
      </c>
      <c r="F25" s="14">
        <f t="shared" si="1"/>
        <v>0</v>
      </c>
      <c r="G25" s="122"/>
    </row>
    <row r="26" spans="1:9" ht="24.95" customHeight="1">
      <c r="A26" s="120"/>
      <c r="B26" s="123"/>
      <c r="C26" s="12" t="s">
        <v>55</v>
      </c>
      <c r="D26" s="13">
        <f t="shared" ref="D26:D28" si="8">0.65*E26</f>
        <v>0.32500000000000001</v>
      </c>
      <c r="E26" s="13">
        <v>0.5</v>
      </c>
      <c r="F26" s="14">
        <f t="shared" ref="F26:F28" si="9">($B$6*D26)+($B$7*E26)</f>
        <v>0</v>
      </c>
      <c r="G26" s="122"/>
    </row>
    <row r="27" spans="1:9" ht="24.95" customHeight="1">
      <c r="A27" s="120"/>
      <c r="B27" s="123"/>
      <c r="C27" s="12" t="s">
        <v>56</v>
      </c>
      <c r="D27" s="13">
        <f t="shared" si="8"/>
        <v>0.13</v>
      </c>
      <c r="E27" s="13">
        <v>0.2</v>
      </c>
      <c r="F27" s="14">
        <f t="shared" si="9"/>
        <v>0</v>
      </c>
      <c r="G27" s="122"/>
    </row>
    <row r="28" spans="1:9" ht="24.95" customHeight="1">
      <c r="A28" s="120"/>
      <c r="B28" s="123"/>
      <c r="C28" s="12" t="s">
        <v>46</v>
      </c>
      <c r="D28" s="13">
        <f t="shared" si="8"/>
        <v>0.13</v>
      </c>
      <c r="E28" s="13">
        <v>0.2</v>
      </c>
      <c r="F28" s="14">
        <f t="shared" si="9"/>
        <v>0</v>
      </c>
      <c r="G28" s="122"/>
    </row>
    <row r="29" spans="1:9" ht="24.95" customHeight="1">
      <c r="A29" s="120"/>
      <c r="B29" s="123"/>
      <c r="C29" s="12" t="s">
        <v>47</v>
      </c>
      <c r="D29" s="13">
        <f t="shared" si="0"/>
        <v>6.5000000000000002E-2</v>
      </c>
      <c r="E29" s="13">
        <v>0.1</v>
      </c>
      <c r="F29" s="14">
        <f t="shared" si="1"/>
        <v>0</v>
      </c>
      <c r="G29" s="122"/>
    </row>
    <row r="30" spans="1:9" ht="24.95" customHeight="1">
      <c r="A30" s="120"/>
      <c r="B30" s="123"/>
      <c r="C30" s="12" t="s">
        <v>64</v>
      </c>
      <c r="D30" s="13">
        <f t="shared" si="0"/>
        <v>6.5000000000000002E-2</v>
      </c>
      <c r="E30" s="13">
        <v>0.1</v>
      </c>
      <c r="F30" s="14">
        <f t="shared" si="1"/>
        <v>0</v>
      </c>
      <c r="G30" s="122"/>
    </row>
    <row r="31" spans="1:9" ht="24.95" customHeight="1">
      <c r="A31" s="119"/>
      <c r="B31" s="56" t="s">
        <v>98</v>
      </c>
      <c r="C31" s="12" t="s">
        <v>99</v>
      </c>
      <c r="D31" s="13">
        <f t="shared" si="0"/>
        <v>13</v>
      </c>
      <c r="E31" s="13">
        <v>20</v>
      </c>
      <c r="F31" s="14">
        <f t="shared" si="1"/>
        <v>0</v>
      </c>
      <c r="G31" s="57" t="s">
        <v>72</v>
      </c>
    </row>
    <row r="32" spans="1:9" ht="27.75" customHeight="1">
      <c r="A32" s="113" t="s">
        <v>16</v>
      </c>
      <c r="B32" s="88" t="s">
        <v>100</v>
      </c>
      <c r="C32" s="12" t="s">
        <v>100</v>
      </c>
      <c r="D32" s="13">
        <f t="shared" si="0"/>
        <v>18.2</v>
      </c>
      <c r="E32" s="13">
        <v>28</v>
      </c>
      <c r="F32" s="14">
        <f t="shared" si="1"/>
        <v>0</v>
      </c>
      <c r="G32" s="19" t="s">
        <v>72</v>
      </c>
      <c r="H32" s="9"/>
      <c r="I32" s="9"/>
    </row>
    <row r="33" spans="1:9" ht="24.95" customHeight="1">
      <c r="A33" s="113"/>
      <c r="B33" s="90" t="s">
        <v>76</v>
      </c>
      <c r="C33" s="12" t="s">
        <v>76</v>
      </c>
      <c r="D33" s="13">
        <f t="shared" si="0"/>
        <v>65</v>
      </c>
      <c r="E33" s="13">
        <v>100</v>
      </c>
      <c r="F33" s="14">
        <f t="shared" si="1"/>
        <v>0</v>
      </c>
      <c r="G33" s="32" t="s">
        <v>72</v>
      </c>
      <c r="H33" s="9"/>
      <c r="I33" s="9"/>
    </row>
    <row r="34" spans="1:9">
      <c r="G34" s="7"/>
    </row>
  </sheetData>
  <mergeCells count="17">
    <mergeCell ref="A1:G4"/>
    <mergeCell ref="A5:B5"/>
    <mergeCell ref="C5:F5"/>
    <mergeCell ref="G5:G6"/>
    <mergeCell ref="A10:A14"/>
    <mergeCell ref="B10:B14"/>
    <mergeCell ref="G10:G14"/>
    <mergeCell ref="A32:A33"/>
    <mergeCell ref="A15:A31"/>
    <mergeCell ref="B15:B16"/>
    <mergeCell ref="G15:G16"/>
    <mergeCell ref="B17:B20"/>
    <mergeCell ref="G17:G20"/>
    <mergeCell ref="B21:B23"/>
    <mergeCell ref="G21:G23"/>
    <mergeCell ref="B24:B30"/>
    <mergeCell ref="G24:G30"/>
  </mergeCells>
  <phoneticPr fontId="3" type="noConversion"/>
  <printOptions horizontalCentered="1"/>
  <pageMargins left="0.25" right="0.25" top="0.75" bottom="0.75" header="0.3" footer="0.3"/>
  <pageSetup paperSize="9" scale="53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EECBA-6521-476D-983E-D7C019793AED}">
  <sheetPr codeName="Sheet5">
    <pageSetUpPr fitToPage="1"/>
  </sheetPr>
  <dimension ref="A1:G42"/>
  <sheetViews>
    <sheetView topLeftCell="A20" zoomScale="85" zoomScaleNormal="85" zoomScaleSheetLayoutView="70" zoomScalePageLayoutView="40" workbookViewId="0">
      <selection activeCell="C41" sqref="C41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06" t="s">
        <v>21</v>
      </c>
      <c r="B1" s="106"/>
      <c r="C1" s="106"/>
      <c r="D1" s="106"/>
      <c r="E1" s="106"/>
      <c r="F1" s="106"/>
      <c r="G1" s="106"/>
    </row>
    <row r="2" spans="1:7" ht="17.45" customHeight="1">
      <c r="A2" s="107"/>
      <c r="B2" s="107"/>
      <c r="C2" s="107"/>
      <c r="D2" s="107"/>
      <c r="E2" s="107"/>
      <c r="F2" s="107"/>
      <c r="G2" s="107"/>
    </row>
    <row r="3" spans="1:7" ht="17.45" customHeight="1">
      <c r="A3" s="107"/>
      <c r="B3" s="107"/>
      <c r="C3" s="107"/>
      <c r="D3" s="107"/>
      <c r="E3" s="107"/>
      <c r="F3" s="107"/>
      <c r="G3" s="107"/>
    </row>
    <row r="4" spans="1:7" ht="30.2" customHeight="1">
      <c r="A4" s="107"/>
      <c r="B4" s="107"/>
      <c r="C4" s="107"/>
      <c r="D4" s="107"/>
      <c r="E4" s="107"/>
      <c r="F4" s="107"/>
      <c r="G4" s="107"/>
    </row>
    <row r="5" spans="1:7" ht="27" customHeight="1">
      <c r="A5" s="108" t="s">
        <v>10</v>
      </c>
      <c r="B5" s="109"/>
      <c r="C5" s="110" t="s">
        <v>9</v>
      </c>
      <c r="D5" s="111"/>
      <c r="E5" s="111"/>
      <c r="F5" s="111"/>
      <c r="G5" s="112"/>
    </row>
    <row r="6" spans="1:7" ht="27" customHeight="1">
      <c r="A6" s="6" t="s">
        <v>8</v>
      </c>
      <c r="B6" s="5"/>
      <c r="G6" s="112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1" customHeight="1">
      <c r="A10" s="113" t="s">
        <v>11</v>
      </c>
      <c r="B10" s="105" t="s">
        <v>76</v>
      </c>
      <c r="C10" s="12" t="s">
        <v>76</v>
      </c>
      <c r="D10" s="13">
        <f t="shared" ref="D10:D11" si="0">0.65*E10</f>
        <v>65</v>
      </c>
      <c r="E10" s="13">
        <v>100</v>
      </c>
      <c r="F10" s="14">
        <f t="shared" ref="F10:F11" si="1">($B$6*D10)+($B$7*E10)</f>
        <v>0</v>
      </c>
      <c r="G10" s="19" t="s">
        <v>72</v>
      </c>
    </row>
    <row r="11" spans="1:7" s="3" customFormat="1" ht="24.95" customHeight="1">
      <c r="A11" s="113"/>
      <c r="B11" s="105" t="s">
        <v>116</v>
      </c>
      <c r="C11" s="12" t="s">
        <v>117</v>
      </c>
      <c r="D11" s="13">
        <f t="shared" si="0"/>
        <v>32.5</v>
      </c>
      <c r="E11" s="13">
        <v>50</v>
      </c>
      <c r="F11" s="14">
        <f t="shared" si="1"/>
        <v>0</v>
      </c>
      <c r="G11" s="19" t="s">
        <v>72</v>
      </c>
    </row>
    <row r="12" spans="1:7" s="3" customFormat="1" ht="35.25" customHeight="1">
      <c r="A12" s="74"/>
      <c r="B12" s="72" t="s">
        <v>48</v>
      </c>
      <c r="C12" s="12" t="s">
        <v>50</v>
      </c>
      <c r="D12" s="13">
        <f t="shared" ref="D12" si="2">0.65*E12</f>
        <v>35.75</v>
      </c>
      <c r="E12" s="13">
        <v>55</v>
      </c>
      <c r="F12" s="14">
        <f t="shared" ref="F12" si="3">($B$6*D12)+($B$7*E12)</f>
        <v>0</v>
      </c>
      <c r="G12" s="73" t="s">
        <v>79</v>
      </c>
    </row>
    <row r="13" spans="1:7" s="3" customFormat="1" ht="24.95" customHeight="1">
      <c r="A13" s="47"/>
      <c r="B13" s="114" t="s">
        <v>103</v>
      </c>
      <c r="C13" s="12" t="s">
        <v>104</v>
      </c>
      <c r="D13" s="13">
        <f t="shared" ref="D13:D28" si="4">0.65*E13</f>
        <v>22.75</v>
      </c>
      <c r="E13" s="13">
        <v>35</v>
      </c>
      <c r="F13" s="14">
        <f t="shared" ref="F13:F28" si="5">($B$6*D13)+($B$7*E13)</f>
        <v>0</v>
      </c>
      <c r="G13" s="116" t="s">
        <v>106</v>
      </c>
    </row>
    <row r="14" spans="1:7" ht="24.95" customHeight="1">
      <c r="A14" s="120" t="s">
        <v>17</v>
      </c>
      <c r="B14" s="115"/>
      <c r="C14" s="12" t="s">
        <v>59</v>
      </c>
      <c r="D14" s="13">
        <f t="shared" si="4"/>
        <v>6.5</v>
      </c>
      <c r="E14" s="13">
        <v>10</v>
      </c>
      <c r="F14" s="14">
        <f t="shared" si="5"/>
        <v>0</v>
      </c>
      <c r="G14" s="117"/>
    </row>
    <row r="15" spans="1:7" ht="24.95" customHeight="1">
      <c r="A15" s="120"/>
      <c r="B15" s="115"/>
      <c r="C15" s="12" t="s">
        <v>53</v>
      </c>
      <c r="D15" s="13">
        <f t="shared" si="4"/>
        <v>1.9500000000000002</v>
      </c>
      <c r="E15" s="13">
        <v>3</v>
      </c>
      <c r="F15" s="14">
        <f t="shared" si="5"/>
        <v>0</v>
      </c>
      <c r="G15" s="117"/>
    </row>
    <row r="16" spans="1:7" ht="41.25" customHeight="1">
      <c r="A16" s="120"/>
      <c r="B16" s="115"/>
      <c r="C16" s="12" t="s">
        <v>54</v>
      </c>
      <c r="D16" s="13">
        <f t="shared" ref="D16:D19" si="6">0.65*E16</f>
        <v>1.3</v>
      </c>
      <c r="E16" s="13">
        <v>2</v>
      </c>
      <c r="F16" s="14">
        <f t="shared" ref="F16:F19" si="7">($B$6*D16)+($B$7*E16)</f>
        <v>0</v>
      </c>
      <c r="G16" s="117"/>
    </row>
    <row r="17" spans="1:7" ht="24.95" customHeight="1">
      <c r="A17" s="120"/>
      <c r="B17" s="115"/>
      <c r="C17" s="12" t="s">
        <v>55</v>
      </c>
      <c r="D17" s="13">
        <f t="shared" ref="D17" si="8">0.65*E17</f>
        <v>0.65</v>
      </c>
      <c r="E17" s="13">
        <v>1</v>
      </c>
      <c r="F17" s="14">
        <f t="shared" ref="F17" si="9">($B$6*D17)+($B$7*E17)</f>
        <v>0</v>
      </c>
      <c r="G17" s="117"/>
    </row>
    <row r="18" spans="1:7" ht="24.95" customHeight="1">
      <c r="A18" s="120"/>
      <c r="B18" s="115"/>
      <c r="C18" s="12" t="s">
        <v>105</v>
      </c>
      <c r="D18" s="13">
        <f t="shared" ref="D18" si="10">0.65*E18</f>
        <v>0.65</v>
      </c>
      <c r="E18" s="13">
        <v>1</v>
      </c>
      <c r="F18" s="14">
        <f t="shared" ref="F18" si="11">($B$6*D18)+($B$7*E18)</f>
        <v>0</v>
      </c>
      <c r="G18" s="117"/>
    </row>
    <row r="19" spans="1:7" ht="24.95" customHeight="1">
      <c r="A19" s="120"/>
      <c r="B19" s="115"/>
      <c r="C19" s="12" t="s">
        <v>56</v>
      </c>
      <c r="D19" s="13">
        <f t="shared" si="6"/>
        <v>0.65</v>
      </c>
      <c r="E19" s="13">
        <v>1</v>
      </c>
      <c r="F19" s="14">
        <f t="shared" si="7"/>
        <v>0</v>
      </c>
      <c r="G19" s="117"/>
    </row>
    <row r="20" spans="1:7" ht="24.95" customHeight="1">
      <c r="A20" s="120"/>
      <c r="B20" s="130" t="s">
        <v>111</v>
      </c>
      <c r="C20" s="12" t="s">
        <v>107</v>
      </c>
      <c r="D20" s="13">
        <f t="shared" si="4"/>
        <v>26</v>
      </c>
      <c r="E20" s="13">
        <v>40</v>
      </c>
      <c r="F20" s="14">
        <f t="shared" si="5"/>
        <v>0</v>
      </c>
      <c r="G20" s="122" t="s">
        <v>112</v>
      </c>
    </row>
    <row r="21" spans="1:7" ht="24.95" customHeight="1">
      <c r="A21" s="120"/>
      <c r="B21" s="130"/>
      <c r="C21" s="12" t="s">
        <v>60</v>
      </c>
      <c r="D21" s="13">
        <f t="shared" ref="D21:D26" si="12">0.65*E21</f>
        <v>3.25</v>
      </c>
      <c r="E21" s="13">
        <v>5</v>
      </c>
      <c r="F21" s="14">
        <f t="shared" ref="F21:F26" si="13">($B$6*D21)+($B$7*E21)</f>
        <v>0</v>
      </c>
      <c r="G21" s="122"/>
    </row>
    <row r="22" spans="1:7" ht="24.95" customHeight="1">
      <c r="A22" s="120"/>
      <c r="B22" s="130"/>
      <c r="C22" s="12" t="s">
        <v>59</v>
      </c>
      <c r="D22" s="13">
        <f t="shared" si="12"/>
        <v>3.25</v>
      </c>
      <c r="E22" s="13">
        <v>5</v>
      </c>
      <c r="F22" s="14">
        <f t="shared" si="13"/>
        <v>0</v>
      </c>
      <c r="G22" s="122"/>
    </row>
    <row r="23" spans="1:7" ht="24.95" customHeight="1">
      <c r="A23" s="120"/>
      <c r="B23" s="130"/>
      <c r="C23" s="12" t="s">
        <v>108</v>
      </c>
      <c r="D23" s="13">
        <f t="shared" si="12"/>
        <v>1.9500000000000002</v>
      </c>
      <c r="E23" s="13">
        <v>3</v>
      </c>
      <c r="F23" s="14">
        <f t="shared" si="13"/>
        <v>0</v>
      </c>
      <c r="G23" s="122"/>
    </row>
    <row r="24" spans="1:7" ht="24.95" customHeight="1">
      <c r="A24" s="120"/>
      <c r="B24" s="130"/>
      <c r="C24" s="12" t="s">
        <v>65</v>
      </c>
      <c r="D24" s="13">
        <f t="shared" si="12"/>
        <v>1.9500000000000002</v>
      </c>
      <c r="E24" s="13">
        <v>3</v>
      </c>
      <c r="F24" s="14">
        <f t="shared" si="13"/>
        <v>0</v>
      </c>
      <c r="G24" s="122"/>
    </row>
    <row r="25" spans="1:7" ht="24.95" customHeight="1">
      <c r="A25" s="120"/>
      <c r="B25" s="130"/>
      <c r="C25" s="12" t="s">
        <v>109</v>
      </c>
      <c r="D25" s="13">
        <f t="shared" si="12"/>
        <v>0.97500000000000009</v>
      </c>
      <c r="E25" s="13">
        <v>1.5</v>
      </c>
      <c r="F25" s="14">
        <f t="shared" si="13"/>
        <v>0</v>
      </c>
      <c r="G25" s="122"/>
    </row>
    <row r="26" spans="1:7" ht="24.95" customHeight="1">
      <c r="A26" s="120"/>
      <c r="B26" s="130"/>
      <c r="C26" s="12" t="s">
        <v>110</v>
      </c>
      <c r="D26" s="13">
        <f t="shared" si="12"/>
        <v>0.65</v>
      </c>
      <c r="E26" s="13">
        <v>1</v>
      </c>
      <c r="F26" s="14">
        <f t="shared" si="13"/>
        <v>0</v>
      </c>
      <c r="G26" s="122"/>
    </row>
    <row r="27" spans="1:7" ht="24.95" customHeight="1">
      <c r="A27" s="120"/>
      <c r="B27" s="130"/>
      <c r="C27" s="12" t="s">
        <v>56</v>
      </c>
      <c r="D27" s="13">
        <f t="shared" ref="D27" si="14">0.65*E27</f>
        <v>0.65</v>
      </c>
      <c r="E27" s="13">
        <v>1</v>
      </c>
      <c r="F27" s="14">
        <f t="shared" ref="F27" si="15">($B$6*D27)+($B$7*E27)</f>
        <v>0</v>
      </c>
      <c r="G27" s="122"/>
    </row>
    <row r="28" spans="1:7" ht="27" customHeight="1">
      <c r="A28" s="120"/>
      <c r="B28" s="124" t="s">
        <v>113</v>
      </c>
      <c r="C28" s="12" t="s">
        <v>114</v>
      </c>
      <c r="D28" s="13">
        <f t="shared" si="4"/>
        <v>22.75</v>
      </c>
      <c r="E28" s="13">
        <v>35</v>
      </c>
      <c r="F28" s="14">
        <f t="shared" si="5"/>
        <v>0</v>
      </c>
      <c r="G28" s="131" t="s">
        <v>115</v>
      </c>
    </row>
    <row r="29" spans="1:7" ht="27" customHeight="1">
      <c r="A29" s="120"/>
      <c r="B29" s="123"/>
      <c r="C29" s="12" t="s">
        <v>53</v>
      </c>
      <c r="D29" s="13">
        <f t="shared" ref="D29:D33" si="16">0.65*E29</f>
        <v>0.65</v>
      </c>
      <c r="E29" s="13">
        <v>1</v>
      </c>
      <c r="F29" s="14">
        <f t="shared" ref="F29:F33" si="17">($B$6*D29)+($B$7*E29)</f>
        <v>0</v>
      </c>
      <c r="G29" s="132"/>
    </row>
    <row r="30" spans="1:7" ht="27" customHeight="1">
      <c r="A30" s="120"/>
      <c r="B30" s="123"/>
      <c r="C30" s="12" t="s">
        <v>55</v>
      </c>
      <c r="D30" s="13">
        <f t="shared" si="16"/>
        <v>0.32500000000000001</v>
      </c>
      <c r="E30" s="13">
        <v>0.5</v>
      </c>
      <c r="F30" s="14">
        <f t="shared" si="17"/>
        <v>0</v>
      </c>
      <c r="G30" s="132"/>
    </row>
    <row r="31" spans="1:7" ht="27" customHeight="1">
      <c r="A31" s="120"/>
      <c r="B31" s="123"/>
      <c r="C31" s="12" t="s">
        <v>56</v>
      </c>
      <c r="D31" s="13">
        <f t="shared" ref="D31" si="18">0.65*E31</f>
        <v>0.32500000000000001</v>
      </c>
      <c r="E31" s="13">
        <v>0.5</v>
      </c>
      <c r="F31" s="14">
        <f t="shared" ref="F31" si="19">($B$6*D31)+($B$7*E31)</f>
        <v>0</v>
      </c>
      <c r="G31" s="132"/>
    </row>
    <row r="32" spans="1:7" ht="27" customHeight="1">
      <c r="A32" s="120"/>
      <c r="B32" s="123"/>
      <c r="C32" s="12" t="s">
        <v>46</v>
      </c>
      <c r="D32" s="13">
        <f t="shared" si="16"/>
        <v>0.32500000000000001</v>
      </c>
      <c r="E32" s="13">
        <v>0.5</v>
      </c>
      <c r="F32" s="14">
        <f t="shared" si="17"/>
        <v>0</v>
      </c>
      <c r="G32" s="132"/>
    </row>
    <row r="33" spans="1:7" ht="27" customHeight="1">
      <c r="A33" s="120"/>
      <c r="B33" s="123"/>
      <c r="C33" s="12" t="s">
        <v>64</v>
      </c>
      <c r="D33" s="13">
        <f t="shared" si="16"/>
        <v>0.32500000000000001</v>
      </c>
      <c r="E33" s="13">
        <v>0.5</v>
      </c>
      <c r="F33" s="14">
        <f t="shared" si="17"/>
        <v>0</v>
      </c>
      <c r="G33" s="132"/>
    </row>
    <row r="34" spans="1:7" ht="24.95" customHeight="1">
      <c r="A34" s="119"/>
      <c r="B34" s="29" t="s">
        <v>70</v>
      </c>
      <c r="C34" s="12" t="s">
        <v>71</v>
      </c>
      <c r="D34" s="13">
        <f t="shared" ref="D34:D35" si="20">0.65*E34</f>
        <v>13</v>
      </c>
      <c r="E34" s="13">
        <v>20</v>
      </c>
      <c r="F34" s="14">
        <f t="shared" ref="F34:F35" si="21">($B$6*D34)+($B$7*E34)</f>
        <v>0</v>
      </c>
      <c r="G34" s="30" t="s">
        <v>72</v>
      </c>
    </row>
    <row r="35" spans="1:7" ht="24.95" customHeight="1">
      <c r="A35" s="118" t="s">
        <v>13</v>
      </c>
      <c r="B35" s="114" t="s">
        <v>496</v>
      </c>
      <c r="C35" s="12" t="s">
        <v>158</v>
      </c>
      <c r="D35" s="13">
        <f t="shared" si="20"/>
        <v>19.5</v>
      </c>
      <c r="E35" s="13">
        <v>30</v>
      </c>
      <c r="F35" s="14">
        <f t="shared" si="21"/>
        <v>0</v>
      </c>
      <c r="G35" s="116" t="s">
        <v>538</v>
      </c>
    </row>
    <row r="36" spans="1:7" ht="24.95" customHeight="1">
      <c r="A36" s="120"/>
      <c r="B36" s="115"/>
      <c r="C36" s="12" t="s">
        <v>494</v>
      </c>
      <c r="D36" s="13">
        <f t="shared" ref="D36:D41" si="22">0.65*E36</f>
        <v>19.5</v>
      </c>
      <c r="E36" s="13">
        <v>30</v>
      </c>
      <c r="F36" s="14">
        <f t="shared" ref="F36:F41" si="23">($B$6*D36)+($B$7*E36)</f>
        <v>0</v>
      </c>
      <c r="G36" s="117"/>
    </row>
    <row r="37" spans="1:7" ht="24.95" customHeight="1">
      <c r="A37" s="120"/>
      <c r="B37" s="115"/>
      <c r="C37" s="12" t="s">
        <v>495</v>
      </c>
      <c r="D37" s="13">
        <f t="shared" si="22"/>
        <v>9.75</v>
      </c>
      <c r="E37" s="13">
        <v>15</v>
      </c>
      <c r="F37" s="14">
        <f t="shared" si="23"/>
        <v>0</v>
      </c>
      <c r="G37" s="117"/>
    </row>
    <row r="38" spans="1:7" ht="24.95" customHeight="1">
      <c r="A38" s="120"/>
      <c r="B38" s="115"/>
      <c r="C38" s="12" t="s">
        <v>104</v>
      </c>
      <c r="D38" s="13">
        <f t="shared" si="22"/>
        <v>3.25</v>
      </c>
      <c r="E38" s="13">
        <v>5</v>
      </c>
      <c r="F38" s="14">
        <f t="shared" si="23"/>
        <v>0</v>
      </c>
      <c r="G38" s="117"/>
    </row>
    <row r="39" spans="1:7" ht="24.95" customHeight="1">
      <c r="A39" s="120"/>
      <c r="B39" s="115"/>
      <c r="C39" s="12" t="s">
        <v>60</v>
      </c>
      <c r="D39" s="13">
        <f t="shared" si="22"/>
        <v>1.9500000000000002</v>
      </c>
      <c r="E39" s="13">
        <v>3</v>
      </c>
      <c r="F39" s="14">
        <f t="shared" si="23"/>
        <v>0</v>
      </c>
      <c r="G39" s="117"/>
    </row>
    <row r="40" spans="1:7" ht="24.95" customHeight="1">
      <c r="A40" s="120"/>
      <c r="B40" s="115"/>
      <c r="C40" s="12" t="s">
        <v>59</v>
      </c>
      <c r="D40" s="13">
        <f t="shared" si="22"/>
        <v>1.9500000000000002</v>
      </c>
      <c r="E40" s="13">
        <v>3</v>
      </c>
      <c r="F40" s="14">
        <f t="shared" si="23"/>
        <v>0</v>
      </c>
      <c r="G40" s="117"/>
    </row>
    <row r="41" spans="1:7" ht="24.95" customHeight="1">
      <c r="A41" s="120"/>
      <c r="B41" s="133"/>
      <c r="C41" s="12" t="s">
        <v>65</v>
      </c>
      <c r="D41" s="13">
        <f t="shared" si="22"/>
        <v>1.9500000000000002</v>
      </c>
      <c r="E41" s="13">
        <v>3</v>
      </c>
      <c r="F41" s="14">
        <f t="shared" si="23"/>
        <v>0</v>
      </c>
      <c r="G41" s="125"/>
    </row>
    <row r="42" spans="1:7">
      <c r="G42" s="7"/>
    </row>
  </sheetData>
  <mergeCells count="15">
    <mergeCell ref="A35:A41"/>
    <mergeCell ref="A14:A34"/>
    <mergeCell ref="B20:B27"/>
    <mergeCell ref="G20:G27"/>
    <mergeCell ref="B28:B33"/>
    <mergeCell ref="G28:G33"/>
    <mergeCell ref="B13:B19"/>
    <mergeCell ref="G13:G19"/>
    <mergeCell ref="B35:B41"/>
    <mergeCell ref="G35:G41"/>
    <mergeCell ref="A1:G4"/>
    <mergeCell ref="A5:B5"/>
    <mergeCell ref="C5:F5"/>
    <mergeCell ref="G5:G6"/>
    <mergeCell ref="A10:A11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DD1B2-9864-4A4E-A571-2828735885EE}">
  <sheetPr codeName="Sheet6">
    <pageSetUpPr fitToPage="1"/>
  </sheetPr>
  <dimension ref="A1:G34"/>
  <sheetViews>
    <sheetView topLeftCell="A13" zoomScale="85" zoomScaleNormal="85" zoomScaleSheetLayoutView="70" zoomScalePageLayoutView="40" workbookViewId="0">
      <selection activeCell="B16" sqref="B16:B20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06" t="s">
        <v>22</v>
      </c>
      <c r="B1" s="106"/>
      <c r="C1" s="106"/>
      <c r="D1" s="106"/>
      <c r="E1" s="106"/>
      <c r="F1" s="106"/>
      <c r="G1" s="106"/>
    </row>
    <row r="2" spans="1:7" ht="17.45" customHeight="1">
      <c r="A2" s="107"/>
      <c r="B2" s="107"/>
      <c r="C2" s="107"/>
      <c r="D2" s="107"/>
      <c r="E2" s="107"/>
      <c r="F2" s="107"/>
      <c r="G2" s="107"/>
    </row>
    <row r="3" spans="1:7" ht="17.45" customHeight="1">
      <c r="A3" s="107"/>
      <c r="B3" s="107"/>
      <c r="C3" s="107"/>
      <c r="D3" s="107"/>
      <c r="E3" s="107"/>
      <c r="F3" s="107"/>
      <c r="G3" s="107"/>
    </row>
    <row r="4" spans="1:7" ht="30.2" customHeight="1">
      <c r="A4" s="107"/>
      <c r="B4" s="107"/>
      <c r="C4" s="107"/>
      <c r="D4" s="107"/>
      <c r="E4" s="107"/>
      <c r="F4" s="107"/>
      <c r="G4" s="107"/>
    </row>
    <row r="5" spans="1:7" ht="27" customHeight="1">
      <c r="A5" s="108" t="s">
        <v>10</v>
      </c>
      <c r="B5" s="109"/>
      <c r="C5" s="110" t="s">
        <v>9</v>
      </c>
      <c r="D5" s="111"/>
      <c r="E5" s="111"/>
      <c r="F5" s="111"/>
      <c r="G5" s="112"/>
    </row>
    <row r="6" spans="1:7" ht="27" customHeight="1">
      <c r="A6" s="6" t="s">
        <v>8</v>
      </c>
      <c r="B6" s="5"/>
      <c r="G6" s="112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95" customHeight="1">
      <c r="A10" s="113" t="s">
        <v>11</v>
      </c>
      <c r="B10" s="114" t="s">
        <v>118</v>
      </c>
      <c r="C10" s="12" t="s">
        <v>49</v>
      </c>
      <c r="D10" s="13">
        <f t="shared" ref="D10:D32" si="0">0.65*E10</f>
        <v>16.25</v>
      </c>
      <c r="E10" s="13">
        <v>25</v>
      </c>
      <c r="F10" s="14">
        <f t="shared" ref="F10:F32" si="1">($B$6*D10)+($B$7*E10)</f>
        <v>0</v>
      </c>
      <c r="G10" s="116" t="s">
        <v>121</v>
      </c>
    </row>
    <row r="11" spans="1:7" s="3" customFormat="1" ht="24.95" customHeight="1">
      <c r="A11" s="113"/>
      <c r="B11" s="115"/>
      <c r="C11" s="12" t="s">
        <v>119</v>
      </c>
      <c r="D11" s="13">
        <f t="shared" si="0"/>
        <v>3.9000000000000004</v>
      </c>
      <c r="E11" s="13">
        <v>6</v>
      </c>
      <c r="F11" s="14">
        <f t="shared" si="1"/>
        <v>0</v>
      </c>
      <c r="G11" s="117"/>
    </row>
    <row r="12" spans="1:7" s="3" customFormat="1" ht="24.95" customHeight="1">
      <c r="A12" s="113"/>
      <c r="B12" s="115"/>
      <c r="C12" s="12" t="s">
        <v>120</v>
      </c>
      <c r="D12" s="13">
        <f t="shared" ref="D12:D14" si="2">0.65*E12</f>
        <v>3.25</v>
      </c>
      <c r="E12" s="13">
        <v>5</v>
      </c>
      <c r="F12" s="14">
        <f t="shared" ref="F12:F14" si="3">($B$6*D12)+($B$7*E12)</f>
        <v>0</v>
      </c>
      <c r="G12" s="117"/>
    </row>
    <row r="13" spans="1:7" s="3" customFormat="1" ht="24.95" customHeight="1">
      <c r="A13" s="113"/>
      <c r="B13" s="115"/>
      <c r="C13" s="12" t="s">
        <v>46</v>
      </c>
      <c r="D13" s="13">
        <f t="shared" ref="D13" si="4">0.65*E13</f>
        <v>0.78</v>
      </c>
      <c r="E13" s="13">
        <v>1.2</v>
      </c>
      <c r="F13" s="14">
        <f t="shared" ref="F13" si="5">($B$6*D13)+($B$7*E13)</f>
        <v>0</v>
      </c>
      <c r="G13" s="117"/>
    </row>
    <row r="14" spans="1:7" s="3" customFormat="1" ht="24.95" customHeight="1">
      <c r="A14" s="113"/>
      <c r="B14" s="133"/>
      <c r="C14" s="12" t="s">
        <v>47</v>
      </c>
      <c r="D14" s="13">
        <f t="shared" si="2"/>
        <v>0.13</v>
      </c>
      <c r="E14" s="13">
        <v>0.2</v>
      </c>
      <c r="F14" s="14">
        <f t="shared" si="3"/>
        <v>0</v>
      </c>
      <c r="G14" s="117"/>
    </row>
    <row r="15" spans="1:7" s="3" customFormat="1" ht="39.200000000000003" customHeight="1">
      <c r="A15" s="118" t="s">
        <v>12</v>
      </c>
      <c r="B15" s="22" t="s">
        <v>48</v>
      </c>
      <c r="C15" s="12" t="s">
        <v>50</v>
      </c>
      <c r="D15" s="13">
        <f>0.65*E15</f>
        <v>35.75</v>
      </c>
      <c r="E15" s="13">
        <v>55</v>
      </c>
      <c r="F15" s="14">
        <f>($B$6*D15)+($B$7*E15)</f>
        <v>0</v>
      </c>
      <c r="G15" s="17" t="s">
        <v>79</v>
      </c>
    </row>
    <row r="16" spans="1:7" ht="24.95" customHeight="1">
      <c r="A16" s="120"/>
      <c r="B16" s="124" t="s">
        <v>122</v>
      </c>
      <c r="C16" s="12" t="s">
        <v>123</v>
      </c>
      <c r="D16" s="13">
        <f t="shared" si="0"/>
        <v>22.75</v>
      </c>
      <c r="E16" s="13">
        <v>35</v>
      </c>
      <c r="F16" s="14">
        <f t="shared" si="1"/>
        <v>0</v>
      </c>
      <c r="G16" s="122" t="s">
        <v>125</v>
      </c>
    </row>
    <row r="17" spans="1:7" ht="24.95" customHeight="1">
      <c r="A17" s="120"/>
      <c r="B17" s="123"/>
      <c r="C17" s="12" t="s">
        <v>124</v>
      </c>
      <c r="D17" s="13">
        <f t="shared" ref="D17:D18" si="6">0.65*E17</f>
        <v>4.875</v>
      </c>
      <c r="E17" s="13">
        <v>7.5</v>
      </c>
      <c r="F17" s="14">
        <f t="shared" ref="F17:F18" si="7">($B$6*D17)+($B$7*E17)</f>
        <v>0</v>
      </c>
      <c r="G17" s="122"/>
    </row>
    <row r="18" spans="1:7" ht="24.95" customHeight="1">
      <c r="A18" s="120"/>
      <c r="B18" s="123"/>
      <c r="C18" s="12" t="s">
        <v>53</v>
      </c>
      <c r="D18" s="13">
        <f t="shared" si="6"/>
        <v>1.9500000000000002</v>
      </c>
      <c r="E18" s="13">
        <v>3</v>
      </c>
      <c r="F18" s="14">
        <f t="shared" si="7"/>
        <v>0</v>
      </c>
      <c r="G18" s="122"/>
    </row>
    <row r="19" spans="1:7" ht="35.25" customHeight="1">
      <c r="A19" s="120"/>
      <c r="B19" s="123"/>
      <c r="C19" s="12" t="s">
        <v>54</v>
      </c>
      <c r="D19" s="13">
        <f t="shared" si="0"/>
        <v>1.3</v>
      </c>
      <c r="E19" s="13">
        <v>2</v>
      </c>
      <c r="F19" s="14">
        <f t="shared" si="1"/>
        <v>0</v>
      </c>
      <c r="G19" s="122"/>
    </row>
    <row r="20" spans="1:7" ht="24.95" customHeight="1">
      <c r="A20" s="120"/>
      <c r="B20" s="123"/>
      <c r="C20" s="12" t="s">
        <v>56</v>
      </c>
      <c r="D20" s="13">
        <f t="shared" ref="D20" si="8">0.65*E20</f>
        <v>0.32500000000000001</v>
      </c>
      <c r="E20" s="13">
        <v>0.5</v>
      </c>
      <c r="F20" s="14">
        <f t="shared" ref="F20" si="9">($B$6*D20)+($B$7*E20)</f>
        <v>0</v>
      </c>
      <c r="G20" s="122"/>
    </row>
    <row r="21" spans="1:7" ht="24" customHeight="1">
      <c r="A21" s="120"/>
      <c r="B21" s="124" t="s">
        <v>126</v>
      </c>
      <c r="C21" s="12" t="s">
        <v>127</v>
      </c>
      <c r="D21" s="13">
        <f t="shared" si="0"/>
        <v>26</v>
      </c>
      <c r="E21" s="13">
        <v>40</v>
      </c>
      <c r="F21" s="14">
        <f t="shared" si="1"/>
        <v>0</v>
      </c>
      <c r="G21" s="122" t="s">
        <v>129</v>
      </c>
    </row>
    <row r="22" spans="1:7" ht="24.95" customHeight="1">
      <c r="A22" s="120"/>
      <c r="B22" s="123"/>
      <c r="C22" s="12" t="s">
        <v>128</v>
      </c>
      <c r="D22" s="13">
        <f t="shared" ref="D22:D25" si="10">0.65*E22</f>
        <v>6.5</v>
      </c>
      <c r="E22" s="13">
        <v>10</v>
      </c>
      <c r="F22" s="14">
        <f t="shared" ref="F22:F25" si="11">($B$6*D22)+($B$7*E22)</f>
        <v>0</v>
      </c>
      <c r="G22" s="122"/>
    </row>
    <row r="23" spans="1:7" ht="24.95" customHeight="1">
      <c r="A23" s="120"/>
      <c r="B23" s="123"/>
      <c r="C23" s="12" t="s">
        <v>65</v>
      </c>
      <c r="D23" s="13">
        <f t="shared" si="10"/>
        <v>1.3</v>
      </c>
      <c r="E23" s="13">
        <v>2</v>
      </c>
      <c r="F23" s="14">
        <f t="shared" si="11"/>
        <v>0</v>
      </c>
      <c r="G23" s="122"/>
    </row>
    <row r="24" spans="1:7" ht="24.95" customHeight="1">
      <c r="A24" s="120"/>
      <c r="B24" s="123"/>
      <c r="C24" s="12" t="s">
        <v>110</v>
      </c>
      <c r="D24" s="13">
        <f t="shared" si="10"/>
        <v>0.97500000000000009</v>
      </c>
      <c r="E24" s="13">
        <v>1.5</v>
      </c>
      <c r="F24" s="14">
        <f t="shared" si="11"/>
        <v>0</v>
      </c>
      <c r="G24" s="122"/>
    </row>
    <row r="25" spans="1:7" ht="24.95" customHeight="1">
      <c r="A25" s="120"/>
      <c r="B25" s="123"/>
      <c r="C25" s="12" t="s">
        <v>46</v>
      </c>
      <c r="D25" s="13">
        <f t="shared" si="10"/>
        <v>0.65</v>
      </c>
      <c r="E25" s="13">
        <v>1</v>
      </c>
      <c r="F25" s="14">
        <f t="shared" si="11"/>
        <v>0</v>
      </c>
      <c r="G25" s="122"/>
    </row>
    <row r="26" spans="1:7" ht="24.95" customHeight="1">
      <c r="A26" s="120"/>
      <c r="B26" s="123"/>
      <c r="C26" s="12" t="s">
        <v>56</v>
      </c>
      <c r="D26" s="13">
        <f t="shared" ref="D26" si="12">0.65*E26</f>
        <v>0.32500000000000001</v>
      </c>
      <c r="E26" s="13">
        <v>0.5</v>
      </c>
      <c r="F26" s="14">
        <f t="shared" ref="F26" si="13">($B$6*D26)+($B$7*E26)</f>
        <v>0</v>
      </c>
      <c r="G26" s="122"/>
    </row>
    <row r="27" spans="1:7" ht="27" customHeight="1">
      <c r="A27" s="120"/>
      <c r="B27" s="134" t="s">
        <v>130</v>
      </c>
      <c r="C27" s="12" t="s">
        <v>131</v>
      </c>
      <c r="D27" s="13">
        <f t="shared" si="0"/>
        <v>22.75</v>
      </c>
      <c r="E27" s="13">
        <v>35</v>
      </c>
      <c r="F27" s="14">
        <f t="shared" si="1"/>
        <v>0</v>
      </c>
      <c r="G27" s="122" t="s">
        <v>132</v>
      </c>
    </row>
    <row r="28" spans="1:7" ht="27" customHeight="1">
      <c r="A28" s="120"/>
      <c r="B28" s="135"/>
      <c r="C28" s="12" t="s">
        <v>47</v>
      </c>
      <c r="D28" s="13">
        <f t="shared" ref="D28" si="14">0.65*E28</f>
        <v>0.32500000000000001</v>
      </c>
      <c r="E28" s="13">
        <v>0.5</v>
      </c>
      <c r="F28" s="14">
        <f t="shared" ref="F28" si="15">($B$6*D28)+($B$7*E28)</f>
        <v>0</v>
      </c>
      <c r="G28" s="122"/>
    </row>
    <row r="29" spans="1:7" ht="24.95" customHeight="1">
      <c r="A29" s="120"/>
      <c r="B29" s="136"/>
      <c r="C29" s="12" t="s">
        <v>46</v>
      </c>
      <c r="D29" s="13">
        <f t="shared" si="0"/>
        <v>0.32500000000000001</v>
      </c>
      <c r="E29" s="13">
        <v>0.5</v>
      </c>
      <c r="F29" s="14">
        <f t="shared" si="1"/>
        <v>0</v>
      </c>
      <c r="G29" s="122"/>
    </row>
    <row r="30" spans="1:7" ht="24.95" customHeight="1">
      <c r="A30" s="120"/>
      <c r="B30" s="136"/>
      <c r="C30" s="12" t="s">
        <v>64</v>
      </c>
      <c r="D30" s="13">
        <f t="shared" si="0"/>
        <v>0.32500000000000001</v>
      </c>
      <c r="E30" s="13">
        <v>0.5</v>
      </c>
      <c r="F30" s="14">
        <f t="shared" si="1"/>
        <v>0</v>
      </c>
      <c r="G30" s="122"/>
    </row>
    <row r="31" spans="1:7" ht="24.95" customHeight="1">
      <c r="A31" s="119"/>
      <c r="B31" s="18" t="s">
        <v>70</v>
      </c>
      <c r="C31" s="12" t="s">
        <v>71</v>
      </c>
      <c r="D31" s="13">
        <f t="shared" si="0"/>
        <v>13</v>
      </c>
      <c r="E31" s="13">
        <v>20</v>
      </c>
      <c r="F31" s="14">
        <f t="shared" si="1"/>
        <v>0</v>
      </c>
      <c r="G31" s="17" t="s">
        <v>72</v>
      </c>
    </row>
    <row r="32" spans="1:7" ht="29.25" customHeight="1">
      <c r="A32" s="113" t="s">
        <v>13</v>
      </c>
      <c r="B32" s="124" t="s">
        <v>133</v>
      </c>
      <c r="C32" s="12" t="s">
        <v>134</v>
      </c>
      <c r="D32" s="13">
        <f t="shared" si="0"/>
        <v>13</v>
      </c>
      <c r="E32" s="13">
        <v>20</v>
      </c>
      <c r="F32" s="14">
        <f t="shared" si="1"/>
        <v>0</v>
      </c>
      <c r="G32" s="116" t="s">
        <v>72</v>
      </c>
    </row>
    <row r="33" spans="1:7" ht="24.95" customHeight="1">
      <c r="A33" s="113"/>
      <c r="B33" s="129"/>
      <c r="C33" s="12" t="s">
        <v>76</v>
      </c>
      <c r="D33" s="13">
        <f t="shared" ref="D33" si="16">0.65*E33</f>
        <v>65</v>
      </c>
      <c r="E33" s="13">
        <v>100</v>
      </c>
      <c r="F33" s="14">
        <f t="shared" ref="F33" si="17">($B$6*D33)+($B$7*E33)</f>
        <v>0</v>
      </c>
      <c r="G33" s="125"/>
    </row>
    <row r="34" spans="1:7">
      <c r="G34" s="7"/>
    </row>
  </sheetData>
  <mergeCells count="17">
    <mergeCell ref="A32:A33"/>
    <mergeCell ref="A15:A31"/>
    <mergeCell ref="B16:B20"/>
    <mergeCell ref="G16:G20"/>
    <mergeCell ref="B21:B26"/>
    <mergeCell ref="G21:G26"/>
    <mergeCell ref="B27:B30"/>
    <mergeCell ref="G27:G30"/>
    <mergeCell ref="B32:B33"/>
    <mergeCell ref="G32:G33"/>
    <mergeCell ref="A1:G4"/>
    <mergeCell ref="A5:B5"/>
    <mergeCell ref="C5:F5"/>
    <mergeCell ref="G5:G6"/>
    <mergeCell ref="A10:A14"/>
    <mergeCell ref="B10:B14"/>
    <mergeCell ref="G10:G14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A6F81-D1EA-430A-BAE6-EBE849A117AC}">
  <sheetPr codeName="Sheet7">
    <pageSetUpPr fitToPage="1"/>
  </sheetPr>
  <dimension ref="A1:G49"/>
  <sheetViews>
    <sheetView topLeftCell="A25" zoomScale="85" zoomScaleNormal="85" zoomScaleSheetLayoutView="70" zoomScalePageLayoutView="40" workbookViewId="0">
      <selection activeCell="E48" sqref="E48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06" t="s">
        <v>23</v>
      </c>
      <c r="B1" s="106"/>
      <c r="C1" s="106"/>
      <c r="D1" s="106"/>
      <c r="E1" s="106"/>
      <c r="F1" s="106"/>
      <c r="G1" s="106"/>
    </row>
    <row r="2" spans="1:7" ht="17.45" customHeight="1">
      <c r="A2" s="107"/>
      <c r="B2" s="107"/>
      <c r="C2" s="107"/>
      <c r="D2" s="107"/>
      <c r="E2" s="107"/>
      <c r="F2" s="107"/>
      <c r="G2" s="107"/>
    </row>
    <row r="3" spans="1:7" ht="17.45" customHeight="1">
      <c r="A3" s="107"/>
      <c r="B3" s="107"/>
      <c r="C3" s="107"/>
      <c r="D3" s="107"/>
      <c r="E3" s="107"/>
      <c r="F3" s="107"/>
      <c r="G3" s="107"/>
    </row>
    <row r="4" spans="1:7" ht="30.2" customHeight="1">
      <c r="A4" s="107"/>
      <c r="B4" s="107"/>
      <c r="C4" s="107"/>
      <c r="D4" s="107"/>
      <c r="E4" s="107"/>
      <c r="F4" s="107"/>
      <c r="G4" s="107"/>
    </row>
    <row r="5" spans="1:7" ht="27" customHeight="1">
      <c r="A5" s="108" t="s">
        <v>10</v>
      </c>
      <c r="B5" s="109"/>
      <c r="C5" s="110" t="s">
        <v>9</v>
      </c>
      <c r="D5" s="111"/>
      <c r="E5" s="111"/>
      <c r="F5" s="111"/>
      <c r="G5" s="112"/>
    </row>
    <row r="6" spans="1:7" ht="27" customHeight="1">
      <c r="A6" s="6" t="s">
        <v>8</v>
      </c>
      <c r="B6" s="5"/>
      <c r="G6" s="112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95" customHeight="1">
      <c r="A10" s="113" t="s">
        <v>11</v>
      </c>
      <c r="B10" s="105" t="s">
        <v>153</v>
      </c>
      <c r="C10" s="12" t="s">
        <v>153</v>
      </c>
      <c r="D10" s="13">
        <f t="shared" ref="D10:D11" si="0">0.65*E10</f>
        <v>26</v>
      </c>
      <c r="E10" s="13">
        <v>40</v>
      </c>
      <c r="F10" s="14">
        <f t="shared" ref="F10:F11" si="1">($B$6*D10)+($B$7*E10)</f>
        <v>0</v>
      </c>
      <c r="G10" s="19" t="s">
        <v>72</v>
      </c>
    </row>
    <row r="11" spans="1:7" s="3" customFormat="1" ht="24.95" customHeight="1">
      <c r="A11" s="113"/>
      <c r="B11" s="105" t="s">
        <v>76</v>
      </c>
      <c r="C11" s="12" t="s">
        <v>76</v>
      </c>
      <c r="D11" s="13">
        <f t="shared" si="0"/>
        <v>65</v>
      </c>
      <c r="E11" s="13">
        <v>100</v>
      </c>
      <c r="F11" s="14">
        <f t="shared" si="1"/>
        <v>0</v>
      </c>
      <c r="G11" s="19" t="s">
        <v>72</v>
      </c>
    </row>
    <row r="12" spans="1:7" s="3" customFormat="1" ht="24.95" customHeight="1">
      <c r="A12" s="118" t="s">
        <v>12</v>
      </c>
      <c r="B12" s="114" t="s">
        <v>136</v>
      </c>
      <c r="C12" s="12" t="s">
        <v>49</v>
      </c>
      <c r="D12" s="13">
        <f t="shared" ref="D12:D42" si="2">0.65*E12</f>
        <v>32.5</v>
      </c>
      <c r="E12" s="13">
        <v>50</v>
      </c>
      <c r="F12" s="14">
        <f t="shared" ref="F12:F42" si="3">($B$6*D12)+($B$7*E12)</f>
        <v>0</v>
      </c>
      <c r="G12" s="116" t="s">
        <v>138</v>
      </c>
    </row>
    <row r="13" spans="1:7" s="3" customFormat="1" ht="24.95" customHeight="1">
      <c r="A13" s="120"/>
      <c r="B13" s="133"/>
      <c r="C13" s="12" t="s">
        <v>137</v>
      </c>
      <c r="D13" s="13">
        <f t="shared" ref="D13" si="4">0.65*E13</f>
        <v>3.25</v>
      </c>
      <c r="E13" s="13">
        <v>5</v>
      </c>
      <c r="F13" s="14">
        <f t="shared" ref="F13" si="5">($B$6*D13)+($B$7*E13)</f>
        <v>0</v>
      </c>
      <c r="G13" s="125"/>
    </row>
    <row r="14" spans="1:7" ht="24.95" customHeight="1">
      <c r="A14" s="120"/>
      <c r="B14" s="121" t="s">
        <v>139</v>
      </c>
      <c r="C14" s="12" t="s">
        <v>140</v>
      </c>
      <c r="D14" s="13">
        <f t="shared" si="2"/>
        <v>13</v>
      </c>
      <c r="E14" s="13">
        <v>20</v>
      </c>
      <c r="F14" s="14">
        <f t="shared" si="3"/>
        <v>0</v>
      </c>
      <c r="G14" s="122" t="s">
        <v>475</v>
      </c>
    </row>
    <row r="15" spans="1:7" ht="24.95" customHeight="1">
      <c r="A15" s="120"/>
      <c r="B15" s="121"/>
      <c r="C15" s="12" t="s">
        <v>141</v>
      </c>
      <c r="D15" s="13">
        <f t="shared" ref="D15:D21" si="6">0.65*E15</f>
        <v>9.75</v>
      </c>
      <c r="E15" s="13">
        <v>15</v>
      </c>
      <c r="F15" s="14">
        <f t="shared" ref="F15:F21" si="7">($B$6*D15)+($B$7*E15)</f>
        <v>0</v>
      </c>
      <c r="G15" s="122"/>
    </row>
    <row r="16" spans="1:7" ht="25.5" customHeight="1">
      <c r="A16" s="120"/>
      <c r="B16" s="121"/>
      <c r="C16" s="12" t="s">
        <v>142</v>
      </c>
      <c r="D16" s="13">
        <f t="shared" si="6"/>
        <v>6.5</v>
      </c>
      <c r="E16" s="13">
        <v>10</v>
      </c>
      <c r="F16" s="14">
        <f t="shared" si="7"/>
        <v>0</v>
      </c>
      <c r="G16" s="122"/>
    </row>
    <row r="17" spans="1:7" ht="26.25" customHeight="1">
      <c r="A17" s="120"/>
      <c r="B17" s="121"/>
      <c r="C17" s="12" t="s">
        <v>53</v>
      </c>
      <c r="D17" s="13">
        <f t="shared" si="6"/>
        <v>3.25</v>
      </c>
      <c r="E17" s="13">
        <v>5</v>
      </c>
      <c r="F17" s="14">
        <f t="shared" si="7"/>
        <v>0</v>
      </c>
      <c r="G17" s="122"/>
    </row>
    <row r="18" spans="1:7" ht="38.25" customHeight="1">
      <c r="A18" s="120"/>
      <c r="B18" s="121"/>
      <c r="C18" s="12" t="s">
        <v>54</v>
      </c>
      <c r="D18" s="13">
        <f t="shared" ref="D18:D19" si="8">0.65*E18</f>
        <v>1.3</v>
      </c>
      <c r="E18" s="13">
        <v>2</v>
      </c>
      <c r="F18" s="14">
        <f t="shared" ref="F18:F19" si="9">($B$6*D18)+($B$7*E18)</f>
        <v>0</v>
      </c>
      <c r="G18" s="122"/>
    </row>
    <row r="19" spans="1:7" ht="26.25" customHeight="1">
      <c r="A19" s="120"/>
      <c r="B19" s="121"/>
      <c r="C19" s="12" t="s">
        <v>55</v>
      </c>
      <c r="D19" s="13">
        <f t="shared" si="8"/>
        <v>0.65</v>
      </c>
      <c r="E19" s="13">
        <v>1</v>
      </c>
      <c r="F19" s="14">
        <f t="shared" si="9"/>
        <v>0</v>
      </c>
      <c r="G19" s="122"/>
    </row>
    <row r="20" spans="1:7" ht="24.95" customHeight="1">
      <c r="A20" s="120"/>
      <c r="B20" s="121"/>
      <c r="C20" s="12" t="s">
        <v>105</v>
      </c>
      <c r="D20" s="13">
        <f t="shared" si="6"/>
        <v>0.65</v>
      </c>
      <c r="E20" s="13">
        <v>1</v>
      </c>
      <c r="F20" s="14">
        <f t="shared" si="7"/>
        <v>0</v>
      </c>
      <c r="G20" s="122"/>
    </row>
    <row r="21" spans="1:7" ht="24.95" customHeight="1">
      <c r="A21" s="120"/>
      <c r="B21" s="121"/>
      <c r="C21" s="12" t="s">
        <v>56</v>
      </c>
      <c r="D21" s="13">
        <f t="shared" si="6"/>
        <v>0.65</v>
      </c>
      <c r="E21" s="13">
        <v>1</v>
      </c>
      <c r="F21" s="14">
        <f t="shared" si="7"/>
        <v>0</v>
      </c>
      <c r="G21" s="122"/>
    </row>
    <row r="22" spans="1:7" ht="24" customHeight="1">
      <c r="A22" s="120"/>
      <c r="B22" s="124" t="s">
        <v>143</v>
      </c>
      <c r="C22" s="12" t="s">
        <v>144</v>
      </c>
      <c r="D22" s="13">
        <f t="shared" si="2"/>
        <v>52</v>
      </c>
      <c r="E22" s="13">
        <v>80</v>
      </c>
      <c r="F22" s="14">
        <f t="shared" si="3"/>
        <v>0</v>
      </c>
      <c r="G22" s="122" t="s">
        <v>149</v>
      </c>
    </row>
    <row r="23" spans="1:7" ht="24" customHeight="1">
      <c r="A23" s="120"/>
      <c r="B23" s="124"/>
      <c r="C23" s="12" t="s">
        <v>145</v>
      </c>
      <c r="D23" s="13">
        <f t="shared" ref="D23:D27" si="10">0.65*E23</f>
        <v>9.75</v>
      </c>
      <c r="E23" s="13">
        <v>15</v>
      </c>
      <c r="F23" s="14">
        <f t="shared" ref="F23:F27" si="11">($B$6*D23)+($B$7*E23)</f>
        <v>0</v>
      </c>
      <c r="G23" s="122"/>
    </row>
    <row r="24" spans="1:7" ht="24" customHeight="1">
      <c r="A24" s="120"/>
      <c r="B24" s="124"/>
      <c r="C24" s="12" t="s">
        <v>146</v>
      </c>
      <c r="D24" s="13">
        <f t="shared" si="10"/>
        <v>9.75</v>
      </c>
      <c r="E24" s="13">
        <v>15</v>
      </c>
      <c r="F24" s="14">
        <f t="shared" si="11"/>
        <v>0</v>
      </c>
      <c r="G24" s="122"/>
    </row>
    <row r="25" spans="1:7" ht="24" customHeight="1">
      <c r="A25" s="120"/>
      <c r="B25" s="124"/>
      <c r="C25" s="12" t="s">
        <v>53</v>
      </c>
      <c r="D25" s="13">
        <f t="shared" si="10"/>
        <v>3.25</v>
      </c>
      <c r="E25" s="13">
        <v>5</v>
      </c>
      <c r="F25" s="14">
        <f t="shared" si="11"/>
        <v>0</v>
      </c>
      <c r="G25" s="122"/>
    </row>
    <row r="26" spans="1:7" ht="24" customHeight="1">
      <c r="A26" s="120"/>
      <c r="B26" s="124"/>
      <c r="C26" s="12" t="s">
        <v>110</v>
      </c>
      <c r="D26" s="13">
        <f t="shared" si="10"/>
        <v>1.3</v>
      </c>
      <c r="E26" s="13">
        <v>2</v>
      </c>
      <c r="F26" s="14">
        <f t="shared" si="11"/>
        <v>0</v>
      </c>
      <c r="G26" s="122"/>
    </row>
    <row r="27" spans="1:7" ht="24" customHeight="1">
      <c r="A27" s="120"/>
      <c r="B27" s="124"/>
      <c r="C27" s="12" t="s">
        <v>65</v>
      </c>
      <c r="D27" s="13">
        <f t="shared" si="10"/>
        <v>1.3</v>
      </c>
      <c r="E27" s="13">
        <v>2</v>
      </c>
      <c r="F27" s="14">
        <f t="shared" si="11"/>
        <v>0</v>
      </c>
      <c r="G27" s="122"/>
    </row>
    <row r="28" spans="1:7" ht="24.95" customHeight="1">
      <c r="A28" s="120"/>
      <c r="B28" s="124"/>
      <c r="C28" s="12" t="s">
        <v>56</v>
      </c>
      <c r="D28" s="13">
        <f t="shared" si="2"/>
        <v>0.65</v>
      </c>
      <c r="E28" s="13">
        <v>1</v>
      </c>
      <c r="F28" s="14">
        <f t="shared" si="3"/>
        <v>0</v>
      </c>
      <c r="G28" s="122"/>
    </row>
    <row r="29" spans="1:7" ht="24.95" customHeight="1">
      <c r="A29" s="120"/>
      <c r="B29" s="124"/>
      <c r="C29" s="12" t="s">
        <v>147</v>
      </c>
      <c r="D29" s="13">
        <f t="shared" si="2"/>
        <v>0.65</v>
      </c>
      <c r="E29" s="13">
        <v>1</v>
      </c>
      <c r="F29" s="14">
        <f t="shared" si="3"/>
        <v>0</v>
      </c>
      <c r="G29" s="122"/>
    </row>
    <row r="30" spans="1:7" ht="24.95" customHeight="1">
      <c r="A30" s="120"/>
      <c r="B30" s="124"/>
      <c r="C30" s="12" t="s">
        <v>46</v>
      </c>
      <c r="D30" s="13">
        <f t="shared" si="2"/>
        <v>0.32500000000000001</v>
      </c>
      <c r="E30" s="13">
        <v>0.5</v>
      </c>
      <c r="F30" s="14">
        <f t="shared" si="3"/>
        <v>0</v>
      </c>
      <c r="G30" s="122"/>
    </row>
    <row r="31" spans="1:7" ht="24.95" customHeight="1">
      <c r="A31" s="120"/>
      <c r="B31" s="124"/>
      <c r="C31" s="12" t="s">
        <v>476</v>
      </c>
      <c r="D31" s="13">
        <f t="shared" ref="D31:D33" si="12">0.65*E31</f>
        <v>0.32500000000000001</v>
      </c>
      <c r="E31" s="13">
        <v>0.5</v>
      </c>
      <c r="F31" s="14">
        <f t="shared" ref="F31:F33" si="13">($B$6*D31)+($B$7*E31)</f>
        <v>0</v>
      </c>
      <c r="G31" s="122"/>
    </row>
    <row r="32" spans="1:7" ht="24.95" customHeight="1">
      <c r="A32" s="120"/>
      <c r="B32" s="124"/>
      <c r="C32" s="12" t="s">
        <v>94</v>
      </c>
      <c r="D32" s="13">
        <f t="shared" ref="D32" si="14">0.65*E32</f>
        <v>0.13</v>
      </c>
      <c r="E32" s="13">
        <v>0.2</v>
      </c>
      <c r="F32" s="14">
        <f t="shared" ref="F32" si="15">($B$6*D32)+($B$7*E32)</f>
        <v>0</v>
      </c>
      <c r="G32" s="122"/>
    </row>
    <row r="33" spans="1:7" ht="24.95" customHeight="1">
      <c r="A33" s="120"/>
      <c r="B33" s="124"/>
      <c r="C33" s="12" t="s">
        <v>148</v>
      </c>
      <c r="D33" s="13">
        <f t="shared" si="12"/>
        <v>6.5000000000000002E-2</v>
      </c>
      <c r="E33" s="13">
        <v>0.1</v>
      </c>
      <c r="F33" s="14">
        <f t="shared" si="13"/>
        <v>0</v>
      </c>
      <c r="G33" s="122"/>
    </row>
    <row r="34" spans="1:7" ht="21.75" customHeight="1">
      <c r="A34" s="120"/>
      <c r="B34" s="137" t="s">
        <v>150</v>
      </c>
      <c r="C34" s="12" t="s">
        <v>52</v>
      </c>
      <c r="D34" s="13">
        <f t="shared" si="2"/>
        <v>26</v>
      </c>
      <c r="E34" s="13">
        <v>40</v>
      </c>
      <c r="F34" s="14">
        <f t="shared" si="3"/>
        <v>0</v>
      </c>
      <c r="G34" s="122" t="s">
        <v>152</v>
      </c>
    </row>
    <row r="35" spans="1:7" ht="21.75" customHeight="1">
      <c r="A35" s="120"/>
      <c r="B35" s="137"/>
      <c r="C35" s="12" t="s">
        <v>110</v>
      </c>
      <c r="D35" s="13">
        <f t="shared" ref="D35:D39" si="16">0.65*E35</f>
        <v>1.625</v>
      </c>
      <c r="E35" s="13">
        <v>2.5</v>
      </c>
      <c r="F35" s="14">
        <f t="shared" ref="F35:F39" si="17">($B$6*D35)+($B$7*E35)</f>
        <v>0</v>
      </c>
      <c r="G35" s="122"/>
    </row>
    <row r="36" spans="1:7" ht="21.75" customHeight="1">
      <c r="A36" s="120"/>
      <c r="B36" s="137"/>
      <c r="C36" s="12" t="s">
        <v>65</v>
      </c>
      <c r="D36" s="13">
        <f t="shared" si="16"/>
        <v>0.97500000000000009</v>
      </c>
      <c r="E36" s="13">
        <v>1.5</v>
      </c>
      <c r="F36" s="14">
        <f t="shared" si="17"/>
        <v>0</v>
      </c>
      <c r="G36" s="122"/>
    </row>
    <row r="37" spans="1:7" ht="21.75" customHeight="1">
      <c r="A37" s="120"/>
      <c r="B37" s="137"/>
      <c r="C37" s="12" t="s">
        <v>53</v>
      </c>
      <c r="D37" s="13">
        <f t="shared" si="16"/>
        <v>0.97500000000000009</v>
      </c>
      <c r="E37" s="13">
        <v>1.5</v>
      </c>
      <c r="F37" s="14">
        <f t="shared" si="17"/>
        <v>0</v>
      </c>
      <c r="G37" s="122"/>
    </row>
    <row r="38" spans="1:7" ht="21.75" customHeight="1">
      <c r="A38" s="120"/>
      <c r="B38" s="137"/>
      <c r="C38" s="12" t="s">
        <v>151</v>
      </c>
      <c r="D38" s="13">
        <f t="shared" si="16"/>
        <v>0.65</v>
      </c>
      <c r="E38" s="13">
        <v>1</v>
      </c>
      <c r="F38" s="14">
        <f t="shared" si="17"/>
        <v>0</v>
      </c>
      <c r="G38" s="122"/>
    </row>
    <row r="39" spans="1:7" ht="21.75" customHeight="1">
      <c r="A39" s="120"/>
      <c r="B39" s="137"/>
      <c r="C39" s="12" t="s">
        <v>56</v>
      </c>
      <c r="D39" s="13">
        <f t="shared" si="16"/>
        <v>0.13</v>
      </c>
      <c r="E39" s="13">
        <v>0.2</v>
      </c>
      <c r="F39" s="14">
        <f t="shared" si="17"/>
        <v>0</v>
      </c>
      <c r="G39" s="122"/>
    </row>
    <row r="40" spans="1:7" ht="24.95" customHeight="1">
      <c r="A40" s="120"/>
      <c r="B40" s="138"/>
      <c r="C40" s="12" t="s">
        <v>46</v>
      </c>
      <c r="D40" s="13">
        <f t="shared" si="2"/>
        <v>0.13</v>
      </c>
      <c r="E40" s="13">
        <v>0.2</v>
      </c>
      <c r="F40" s="14">
        <f t="shared" si="3"/>
        <v>0</v>
      </c>
      <c r="G40" s="122"/>
    </row>
    <row r="41" spans="1:7" ht="24.95" customHeight="1">
      <c r="A41" s="119"/>
      <c r="B41" s="18" t="s">
        <v>70</v>
      </c>
      <c r="C41" s="12" t="s">
        <v>71</v>
      </c>
      <c r="D41" s="13">
        <f t="shared" si="2"/>
        <v>13</v>
      </c>
      <c r="E41" s="13">
        <v>20</v>
      </c>
      <c r="F41" s="14">
        <f t="shared" si="3"/>
        <v>0</v>
      </c>
      <c r="G41" s="17" t="s">
        <v>72</v>
      </c>
    </row>
    <row r="42" spans="1:7" ht="24.95" customHeight="1">
      <c r="A42" s="113" t="s">
        <v>13</v>
      </c>
      <c r="B42" s="124" t="s">
        <v>534</v>
      </c>
      <c r="C42" s="12" t="s">
        <v>158</v>
      </c>
      <c r="D42" s="13">
        <f t="shared" si="2"/>
        <v>16.25</v>
      </c>
      <c r="E42" s="13">
        <v>25</v>
      </c>
      <c r="F42" s="14">
        <f t="shared" si="3"/>
        <v>0</v>
      </c>
      <c r="G42" s="116" t="s">
        <v>535</v>
      </c>
    </row>
    <row r="43" spans="1:7" ht="24.95" customHeight="1">
      <c r="A43" s="113"/>
      <c r="B43" s="115"/>
      <c r="C43" s="12" t="s">
        <v>488</v>
      </c>
      <c r="D43" s="13">
        <f t="shared" ref="D43:D49" si="18">0.65*E43</f>
        <v>16.25</v>
      </c>
      <c r="E43" s="13">
        <v>25</v>
      </c>
      <c r="F43" s="14">
        <f t="shared" ref="F43:F49" si="19">($B$6*D43)+($B$7*E43)</f>
        <v>0</v>
      </c>
      <c r="G43" s="117"/>
    </row>
    <row r="44" spans="1:7" ht="24.95" customHeight="1">
      <c r="A44" s="113"/>
      <c r="B44" s="115"/>
      <c r="C44" s="12" t="s">
        <v>135</v>
      </c>
      <c r="D44" s="13">
        <f t="shared" si="18"/>
        <v>3.25</v>
      </c>
      <c r="E44" s="13">
        <v>5</v>
      </c>
      <c r="F44" s="14">
        <f t="shared" si="19"/>
        <v>0</v>
      </c>
      <c r="G44" s="117"/>
    </row>
    <row r="45" spans="1:7" ht="24.95" customHeight="1">
      <c r="A45" s="113"/>
      <c r="B45" s="115"/>
      <c r="C45" s="12" t="s">
        <v>497</v>
      </c>
      <c r="D45" s="13">
        <f t="shared" si="18"/>
        <v>3.25</v>
      </c>
      <c r="E45" s="13">
        <v>5</v>
      </c>
      <c r="F45" s="14">
        <f t="shared" si="19"/>
        <v>0</v>
      </c>
      <c r="G45" s="117"/>
    </row>
    <row r="46" spans="1:7" ht="24.95" customHeight="1">
      <c r="A46" s="113"/>
      <c r="B46" s="115"/>
      <c r="C46" s="12" t="s">
        <v>65</v>
      </c>
      <c r="D46" s="13">
        <f t="shared" si="18"/>
        <v>1.3</v>
      </c>
      <c r="E46" s="13">
        <v>2</v>
      </c>
      <c r="F46" s="14">
        <f t="shared" si="19"/>
        <v>0</v>
      </c>
      <c r="G46" s="117"/>
    </row>
    <row r="47" spans="1:7" ht="24.95" customHeight="1">
      <c r="A47" s="113"/>
      <c r="B47" s="115"/>
      <c r="C47" s="12" t="s">
        <v>498</v>
      </c>
      <c r="D47" s="13">
        <f t="shared" si="18"/>
        <v>1.3</v>
      </c>
      <c r="E47" s="13">
        <v>2</v>
      </c>
      <c r="F47" s="14">
        <f t="shared" si="19"/>
        <v>0</v>
      </c>
      <c r="G47" s="117"/>
    </row>
    <row r="48" spans="1:7" ht="24.95" customHeight="1">
      <c r="A48" s="113"/>
      <c r="B48" s="115"/>
      <c r="C48" s="12" t="s">
        <v>47</v>
      </c>
      <c r="D48" s="13">
        <f t="shared" si="18"/>
        <v>0.13</v>
      </c>
      <c r="E48" s="13">
        <v>0.2</v>
      </c>
      <c r="F48" s="14">
        <f t="shared" si="19"/>
        <v>0</v>
      </c>
      <c r="G48" s="117"/>
    </row>
    <row r="49" spans="1:7" ht="24.95" customHeight="1">
      <c r="A49" s="113"/>
      <c r="B49" s="133"/>
      <c r="C49" s="12" t="s">
        <v>148</v>
      </c>
      <c r="D49" s="13">
        <f t="shared" si="18"/>
        <v>6.5000000000000002E-2</v>
      </c>
      <c r="E49" s="13">
        <v>0.1</v>
      </c>
      <c r="F49" s="14">
        <f t="shared" si="19"/>
        <v>0</v>
      </c>
      <c r="G49" s="125"/>
    </row>
  </sheetData>
  <mergeCells count="17">
    <mergeCell ref="A42:A49"/>
    <mergeCell ref="A12:A41"/>
    <mergeCell ref="B14:B21"/>
    <mergeCell ref="G14:G21"/>
    <mergeCell ref="B22:B33"/>
    <mergeCell ref="G22:G33"/>
    <mergeCell ref="B34:B40"/>
    <mergeCell ref="G34:G40"/>
    <mergeCell ref="B12:B13"/>
    <mergeCell ref="G12:G13"/>
    <mergeCell ref="G42:G49"/>
    <mergeCell ref="B42:B49"/>
    <mergeCell ref="A1:G4"/>
    <mergeCell ref="A5:B5"/>
    <mergeCell ref="C5:F5"/>
    <mergeCell ref="G5:G6"/>
    <mergeCell ref="A10:A11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91942-B440-407A-B20D-C9DAB312B887}">
  <sheetPr codeName="Sheet8">
    <pageSetUpPr fitToPage="1"/>
  </sheetPr>
  <dimension ref="A1:G40"/>
  <sheetViews>
    <sheetView topLeftCell="A16" zoomScale="85" zoomScaleNormal="85" zoomScaleSheetLayoutView="70" zoomScalePageLayoutView="40" workbookViewId="0">
      <selection activeCell="C25" sqref="C25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06" t="s">
        <v>24</v>
      </c>
      <c r="B1" s="106"/>
      <c r="C1" s="106"/>
      <c r="D1" s="106"/>
      <c r="E1" s="106"/>
      <c r="F1" s="106"/>
      <c r="G1" s="106"/>
    </row>
    <row r="2" spans="1:7" ht="17.45" customHeight="1">
      <c r="A2" s="107"/>
      <c r="B2" s="107"/>
      <c r="C2" s="107"/>
      <c r="D2" s="107"/>
      <c r="E2" s="107"/>
      <c r="F2" s="107"/>
      <c r="G2" s="107"/>
    </row>
    <row r="3" spans="1:7" ht="17.45" customHeight="1">
      <c r="A3" s="107"/>
      <c r="B3" s="107"/>
      <c r="C3" s="107"/>
      <c r="D3" s="107"/>
      <c r="E3" s="107"/>
      <c r="F3" s="107"/>
      <c r="G3" s="107"/>
    </row>
    <row r="4" spans="1:7" ht="30.2" customHeight="1">
      <c r="A4" s="107"/>
      <c r="B4" s="107"/>
      <c r="C4" s="107"/>
      <c r="D4" s="107"/>
      <c r="E4" s="107"/>
      <c r="F4" s="107"/>
      <c r="G4" s="107"/>
    </row>
    <row r="5" spans="1:7" ht="27" customHeight="1">
      <c r="A5" s="108" t="s">
        <v>10</v>
      </c>
      <c r="B5" s="109"/>
      <c r="C5" s="110" t="s">
        <v>9</v>
      </c>
      <c r="D5" s="111"/>
      <c r="E5" s="111"/>
      <c r="F5" s="111"/>
      <c r="G5" s="112"/>
    </row>
    <row r="6" spans="1:7" ht="27" customHeight="1">
      <c r="A6" s="6" t="s">
        <v>8</v>
      </c>
      <c r="B6" s="5"/>
      <c r="G6" s="112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1.75" customHeight="1">
      <c r="A10" s="113" t="s">
        <v>11</v>
      </c>
      <c r="B10" s="139" t="s">
        <v>154</v>
      </c>
      <c r="C10" s="12" t="s">
        <v>49</v>
      </c>
      <c r="D10" s="13">
        <f t="shared" ref="D10:D23" si="0">0.65*E10</f>
        <v>16.25</v>
      </c>
      <c r="E10" s="13">
        <v>25</v>
      </c>
      <c r="F10" s="14">
        <f t="shared" ref="F10:F23" si="1">($B$6*D10)+($B$7*E10)</f>
        <v>0</v>
      </c>
      <c r="G10" s="122" t="s">
        <v>155</v>
      </c>
    </row>
    <row r="11" spans="1:7" s="3" customFormat="1" ht="21.75" customHeight="1">
      <c r="A11" s="113"/>
      <c r="B11" s="139"/>
      <c r="C11" s="12" t="s">
        <v>60</v>
      </c>
      <c r="D11" s="13">
        <f t="shared" ref="D11:D12" si="2">0.65*E11</f>
        <v>6.5</v>
      </c>
      <c r="E11" s="13">
        <v>10</v>
      </c>
      <c r="F11" s="14">
        <f t="shared" ref="F11:F12" si="3">($B$6*D11)+($B$7*E11)</f>
        <v>0</v>
      </c>
      <c r="G11" s="122"/>
    </row>
    <row r="12" spans="1:7" s="3" customFormat="1" ht="21.75" customHeight="1">
      <c r="A12" s="113"/>
      <c r="B12" s="139"/>
      <c r="C12" s="12" t="s">
        <v>59</v>
      </c>
      <c r="D12" s="13">
        <f t="shared" si="2"/>
        <v>6.5</v>
      </c>
      <c r="E12" s="13">
        <v>10</v>
      </c>
      <c r="F12" s="14">
        <f t="shared" si="3"/>
        <v>0</v>
      </c>
      <c r="G12" s="122"/>
    </row>
    <row r="13" spans="1:7" s="3" customFormat="1" ht="21.75" customHeight="1">
      <c r="A13" s="113"/>
      <c r="B13" s="139"/>
      <c r="C13" s="12" t="s">
        <v>46</v>
      </c>
      <c r="D13" s="13">
        <f t="shared" ref="D13" si="4">0.65*E13</f>
        <v>0.65</v>
      </c>
      <c r="E13" s="13">
        <v>1</v>
      </c>
      <c r="F13" s="14">
        <f t="shared" ref="F13" si="5">($B$6*D13)+($B$7*E13)</f>
        <v>0</v>
      </c>
      <c r="G13" s="122"/>
    </row>
    <row r="14" spans="1:7" s="3" customFormat="1" ht="21.75" customHeight="1">
      <c r="A14" s="113"/>
      <c r="B14" s="139"/>
      <c r="C14" s="12" t="s">
        <v>47</v>
      </c>
      <c r="D14" s="13">
        <f t="shared" ref="D14" si="6">0.65*E14</f>
        <v>0.32500000000000001</v>
      </c>
      <c r="E14" s="13">
        <v>0.5</v>
      </c>
      <c r="F14" s="14">
        <f t="shared" ref="F14" si="7">($B$6*D14)+($B$7*E14)</f>
        <v>0</v>
      </c>
      <c r="G14" s="122"/>
    </row>
    <row r="15" spans="1:7" s="3" customFormat="1" ht="24.95" customHeight="1">
      <c r="A15" s="120"/>
      <c r="B15" s="124" t="s">
        <v>457</v>
      </c>
      <c r="C15" s="12" t="s">
        <v>49</v>
      </c>
      <c r="D15" s="13">
        <f t="shared" si="0"/>
        <v>32.5</v>
      </c>
      <c r="E15" s="13">
        <v>50</v>
      </c>
      <c r="F15" s="14">
        <f t="shared" si="1"/>
        <v>0</v>
      </c>
      <c r="G15" s="116" t="s">
        <v>156</v>
      </c>
    </row>
    <row r="16" spans="1:7" s="3" customFormat="1" ht="26.25" customHeight="1">
      <c r="A16" s="120"/>
      <c r="B16" s="123"/>
      <c r="C16" s="12" t="s">
        <v>127</v>
      </c>
      <c r="D16" s="13">
        <f t="shared" ref="D16" si="8">0.65*E16</f>
        <v>19.5</v>
      </c>
      <c r="E16" s="13">
        <v>30</v>
      </c>
      <c r="F16" s="14">
        <f t="shared" ref="F16" si="9">($B$6*D16)+($B$7*E16)</f>
        <v>0</v>
      </c>
      <c r="G16" s="117"/>
    </row>
    <row r="17" spans="1:7" s="3" customFormat="1" ht="26.25" customHeight="1">
      <c r="A17" s="120"/>
      <c r="B17" s="123"/>
      <c r="C17" s="12" t="s">
        <v>478</v>
      </c>
      <c r="D17" s="13">
        <f t="shared" ref="D17:D19" si="10">0.65*E17</f>
        <v>8.125</v>
      </c>
      <c r="E17" s="13">
        <v>12.5</v>
      </c>
      <c r="F17" s="14">
        <f t="shared" ref="F17:F19" si="11">($B$6*D17)+($B$7*E17)</f>
        <v>0</v>
      </c>
      <c r="G17" s="117"/>
    </row>
    <row r="18" spans="1:7" s="3" customFormat="1" ht="26.25" customHeight="1">
      <c r="A18" s="120"/>
      <c r="B18" s="123"/>
      <c r="C18" s="12" t="s">
        <v>479</v>
      </c>
      <c r="D18" s="13">
        <f t="shared" si="10"/>
        <v>8.125</v>
      </c>
      <c r="E18" s="13">
        <v>12.5</v>
      </c>
      <c r="F18" s="14">
        <f t="shared" si="11"/>
        <v>0</v>
      </c>
      <c r="G18" s="117"/>
    </row>
    <row r="19" spans="1:7" s="3" customFormat="1" ht="26.25" customHeight="1">
      <c r="A19" s="120"/>
      <c r="B19" s="123"/>
      <c r="C19" s="12" t="s">
        <v>477</v>
      </c>
      <c r="D19" s="13">
        <f t="shared" si="10"/>
        <v>3.9000000000000004</v>
      </c>
      <c r="E19" s="13">
        <v>6</v>
      </c>
      <c r="F19" s="14">
        <f t="shared" si="11"/>
        <v>0</v>
      </c>
      <c r="G19" s="117"/>
    </row>
    <row r="20" spans="1:7" ht="26.25" customHeight="1">
      <c r="A20" s="120"/>
      <c r="B20" s="115"/>
      <c r="C20" s="12" t="s">
        <v>59</v>
      </c>
      <c r="D20" s="13">
        <f t="shared" si="0"/>
        <v>3.9000000000000004</v>
      </c>
      <c r="E20" s="13">
        <v>6</v>
      </c>
      <c r="F20" s="14">
        <f t="shared" si="1"/>
        <v>0</v>
      </c>
      <c r="G20" s="117"/>
    </row>
    <row r="21" spans="1:7" ht="24.95" customHeight="1">
      <c r="A21" s="120"/>
      <c r="B21" s="115"/>
      <c r="C21" s="12" t="s">
        <v>65</v>
      </c>
      <c r="D21" s="13">
        <f t="shared" si="0"/>
        <v>1.625</v>
      </c>
      <c r="E21" s="13">
        <v>2.5</v>
      </c>
      <c r="F21" s="14">
        <f t="shared" si="1"/>
        <v>0</v>
      </c>
      <c r="G21" s="117"/>
    </row>
    <row r="22" spans="1:7" ht="24.95" customHeight="1">
      <c r="A22" s="120"/>
      <c r="B22" s="115"/>
      <c r="C22" s="12" t="s">
        <v>148</v>
      </c>
      <c r="D22" s="13">
        <f t="shared" ref="D22" si="12">0.65*E22</f>
        <v>6.5000000000000002E-2</v>
      </c>
      <c r="E22" s="13">
        <v>0.1</v>
      </c>
      <c r="F22" s="14">
        <f t="shared" ref="F22" si="13">($B$6*D22)+($B$7*E22)</f>
        <v>0</v>
      </c>
      <c r="G22" s="117"/>
    </row>
    <row r="23" spans="1:7" ht="24.95" customHeight="1">
      <c r="A23" s="120"/>
      <c r="B23" s="124" t="s">
        <v>157</v>
      </c>
      <c r="C23" s="12" t="s">
        <v>158</v>
      </c>
      <c r="D23" s="13">
        <f t="shared" si="0"/>
        <v>13</v>
      </c>
      <c r="E23" s="13">
        <v>20</v>
      </c>
      <c r="F23" s="14">
        <f t="shared" si="1"/>
        <v>0</v>
      </c>
      <c r="G23" s="116" t="s">
        <v>160</v>
      </c>
    </row>
    <row r="24" spans="1:7" ht="24.95" customHeight="1">
      <c r="A24" s="120"/>
      <c r="B24" s="123"/>
      <c r="C24" s="12" t="s">
        <v>159</v>
      </c>
      <c r="D24" s="13">
        <f t="shared" ref="D24:D37" si="14">0.65*E24</f>
        <v>1.3</v>
      </c>
      <c r="E24" s="13">
        <v>2</v>
      </c>
      <c r="F24" s="14">
        <f t="shared" ref="F24:F37" si="15">($B$6*D24)+($B$7*E24)</f>
        <v>0</v>
      </c>
      <c r="G24" s="117"/>
    </row>
    <row r="25" spans="1:7" ht="24.95" customHeight="1">
      <c r="A25" s="120"/>
      <c r="B25" s="123"/>
      <c r="C25" s="12" t="s">
        <v>55</v>
      </c>
      <c r="D25" s="13">
        <f t="shared" si="14"/>
        <v>0.65</v>
      </c>
      <c r="E25" s="13">
        <v>1</v>
      </c>
      <c r="F25" s="14">
        <f t="shared" si="15"/>
        <v>0</v>
      </c>
      <c r="G25" s="117"/>
    </row>
    <row r="26" spans="1:7" ht="35.25" customHeight="1">
      <c r="A26" s="120"/>
      <c r="B26" s="123"/>
      <c r="C26" s="12" t="s">
        <v>54</v>
      </c>
      <c r="D26" s="13">
        <f t="shared" si="14"/>
        <v>0.65</v>
      </c>
      <c r="E26" s="13">
        <v>1</v>
      </c>
      <c r="F26" s="14">
        <f t="shared" si="15"/>
        <v>0</v>
      </c>
      <c r="G26" s="117"/>
    </row>
    <row r="27" spans="1:7" ht="24.95" customHeight="1">
      <c r="A27" s="120"/>
      <c r="B27" s="123"/>
      <c r="C27" s="12" t="s">
        <v>105</v>
      </c>
      <c r="D27" s="13">
        <f t="shared" si="14"/>
        <v>0.13</v>
      </c>
      <c r="E27" s="13">
        <v>0.2</v>
      </c>
      <c r="F27" s="14">
        <f t="shared" si="15"/>
        <v>0</v>
      </c>
      <c r="G27" s="117"/>
    </row>
    <row r="28" spans="1:7" ht="24.95" customHeight="1">
      <c r="A28" s="87"/>
      <c r="B28" s="140" t="s">
        <v>164</v>
      </c>
      <c r="C28" s="12" t="s">
        <v>52</v>
      </c>
      <c r="D28" s="13">
        <f t="shared" si="14"/>
        <v>13</v>
      </c>
      <c r="E28" s="13">
        <v>20</v>
      </c>
      <c r="F28" s="14">
        <f t="shared" si="15"/>
        <v>0</v>
      </c>
      <c r="G28" s="116" t="s">
        <v>165</v>
      </c>
    </row>
    <row r="29" spans="1:7" ht="24.95" customHeight="1">
      <c r="A29" s="87"/>
      <c r="B29" s="136"/>
      <c r="C29" s="12" t="s">
        <v>161</v>
      </c>
      <c r="D29" s="13">
        <f t="shared" si="14"/>
        <v>6.5</v>
      </c>
      <c r="E29" s="13">
        <v>10</v>
      </c>
      <c r="F29" s="14">
        <f t="shared" si="15"/>
        <v>0</v>
      </c>
      <c r="G29" s="117"/>
    </row>
    <row r="30" spans="1:7" ht="24.95" customHeight="1">
      <c r="A30" s="87"/>
      <c r="B30" s="136"/>
      <c r="C30" s="12" t="s">
        <v>59</v>
      </c>
      <c r="D30" s="13">
        <f t="shared" si="14"/>
        <v>6.5</v>
      </c>
      <c r="E30" s="13">
        <v>10</v>
      </c>
      <c r="F30" s="14">
        <f t="shared" si="15"/>
        <v>0</v>
      </c>
      <c r="G30" s="117"/>
    </row>
    <row r="31" spans="1:7" ht="24.95" customHeight="1">
      <c r="A31" s="87"/>
      <c r="B31" s="136"/>
      <c r="C31" s="12" t="s">
        <v>158</v>
      </c>
      <c r="D31" s="13">
        <f t="shared" si="14"/>
        <v>4.55</v>
      </c>
      <c r="E31" s="13">
        <v>7</v>
      </c>
      <c r="F31" s="14">
        <f t="shared" si="15"/>
        <v>0</v>
      </c>
      <c r="G31" s="117"/>
    </row>
    <row r="32" spans="1:7" ht="24.95" customHeight="1">
      <c r="A32" s="87"/>
      <c r="B32" s="136"/>
      <c r="C32" s="12" t="s">
        <v>162</v>
      </c>
      <c r="D32" s="13">
        <f t="shared" si="14"/>
        <v>4.55</v>
      </c>
      <c r="E32" s="13">
        <v>7</v>
      </c>
      <c r="F32" s="14">
        <f t="shared" si="15"/>
        <v>0</v>
      </c>
      <c r="G32" s="117"/>
    </row>
    <row r="33" spans="1:7" ht="24.95" customHeight="1">
      <c r="A33" s="87"/>
      <c r="B33" s="136"/>
      <c r="C33" s="12" t="s">
        <v>60</v>
      </c>
      <c r="D33" s="13">
        <f t="shared" si="14"/>
        <v>3.25</v>
      </c>
      <c r="E33" s="13">
        <v>5</v>
      </c>
      <c r="F33" s="14">
        <f t="shared" si="15"/>
        <v>0</v>
      </c>
      <c r="G33" s="117"/>
    </row>
    <row r="34" spans="1:7" ht="24.95" customHeight="1">
      <c r="A34" s="87"/>
      <c r="B34" s="136"/>
      <c r="C34" s="12" t="s">
        <v>65</v>
      </c>
      <c r="D34" s="13">
        <f t="shared" si="14"/>
        <v>3.25</v>
      </c>
      <c r="E34" s="13">
        <v>5</v>
      </c>
      <c r="F34" s="14">
        <f t="shared" si="15"/>
        <v>0</v>
      </c>
      <c r="G34" s="117"/>
    </row>
    <row r="35" spans="1:7" ht="24.95" customHeight="1">
      <c r="A35" s="87"/>
      <c r="B35" s="136"/>
      <c r="C35" s="12" t="s">
        <v>163</v>
      </c>
      <c r="D35" s="13">
        <f t="shared" si="14"/>
        <v>3.25</v>
      </c>
      <c r="E35" s="13">
        <v>5</v>
      </c>
      <c r="F35" s="14">
        <f t="shared" si="15"/>
        <v>0</v>
      </c>
      <c r="G35" s="117"/>
    </row>
    <row r="36" spans="1:7" ht="24.95" customHeight="1">
      <c r="A36" s="87"/>
      <c r="B36" s="141"/>
      <c r="C36" s="12" t="s">
        <v>47</v>
      </c>
      <c r="D36" s="13">
        <f t="shared" si="14"/>
        <v>0.13</v>
      </c>
      <c r="E36" s="13">
        <v>0.2</v>
      </c>
      <c r="F36" s="14">
        <f t="shared" si="15"/>
        <v>0</v>
      </c>
      <c r="G36" s="125"/>
    </row>
    <row r="37" spans="1:7" ht="24.95" customHeight="1">
      <c r="A37" s="87"/>
      <c r="B37" s="91" t="s">
        <v>70</v>
      </c>
      <c r="C37" s="12" t="s">
        <v>71</v>
      </c>
      <c r="D37" s="13">
        <f t="shared" si="14"/>
        <v>13</v>
      </c>
      <c r="E37" s="13">
        <v>20</v>
      </c>
      <c r="F37" s="14">
        <f t="shared" si="15"/>
        <v>0</v>
      </c>
      <c r="G37" s="19" t="s">
        <v>72</v>
      </c>
    </row>
    <row r="38" spans="1:7" ht="24.95" customHeight="1">
      <c r="A38" s="118" t="s">
        <v>13</v>
      </c>
      <c r="B38" s="124" t="s">
        <v>166</v>
      </c>
      <c r="C38" s="12" t="s">
        <v>76</v>
      </c>
      <c r="D38" s="13">
        <f t="shared" ref="D38" si="16">0.65*E38</f>
        <v>65</v>
      </c>
      <c r="E38" s="13">
        <v>100</v>
      </c>
      <c r="F38" s="14">
        <f t="shared" ref="F38" si="17">($B$6*D38)+($B$7*E38)</f>
        <v>0</v>
      </c>
      <c r="G38" s="116" t="s">
        <v>72</v>
      </c>
    </row>
    <row r="39" spans="1:7" ht="24.95" customHeight="1">
      <c r="A39" s="119"/>
      <c r="B39" s="129"/>
      <c r="C39" s="12" t="s">
        <v>167</v>
      </c>
      <c r="D39" s="13">
        <f t="shared" ref="D39" si="18">0.65*E39</f>
        <v>32.5</v>
      </c>
      <c r="E39" s="13">
        <v>50</v>
      </c>
      <c r="F39" s="14">
        <f t="shared" ref="F39" si="19">($B$6*D39)+($B$7*E39)</f>
        <v>0</v>
      </c>
      <c r="G39" s="125"/>
    </row>
    <row r="40" spans="1:7">
      <c r="G40" s="7"/>
    </row>
  </sheetData>
  <mergeCells count="17">
    <mergeCell ref="A38:A39"/>
    <mergeCell ref="B15:B22"/>
    <mergeCell ref="G15:G22"/>
    <mergeCell ref="B23:B27"/>
    <mergeCell ref="G23:G27"/>
    <mergeCell ref="A15:A27"/>
    <mergeCell ref="B28:B36"/>
    <mergeCell ref="G28:G36"/>
    <mergeCell ref="B38:B39"/>
    <mergeCell ref="G38:G39"/>
    <mergeCell ref="A1:G4"/>
    <mergeCell ref="A5:B5"/>
    <mergeCell ref="C5:F5"/>
    <mergeCell ref="G5:G6"/>
    <mergeCell ref="G10:G14"/>
    <mergeCell ref="A10:A14"/>
    <mergeCell ref="B10:B14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564A4-B063-4460-8EEB-ABB15F290E40}">
  <sheetPr codeName="Sheet9">
    <pageSetUpPr fitToPage="1"/>
  </sheetPr>
  <dimension ref="A1:I44"/>
  <sheetViews>
    <sheetView topLeftCell="A22" zoomScale="85" zoomScaleNormal="85" zoomScaleSheetLayoutView="70" zoomScalePageLayoutView="40" workbookViewId="0">
      <selection activeCell="G44" sqref="G44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06" t="s">
        <v>25</v>
      </c>
      <c r="B1" s="106"/>
      <c r="C1" s="106"/>
      <c r="D1" s="106"/>
      <c r="E1" s="106"/>
      <c r="F1" s="106"/>
      <c r="G1" s="106"/>
    </row>
    <row r="2" spans="1:7" ht="17.45" customHeight="1">
      <c r="A2" s="107"/>
      <c r="B2" s="107"/>
      <c r="C2" s="107"/>
      <c r="D2" s="107"/>
      <c r="E2" s="107"/>
      <c r="F2" s="107"/>
      <c r="G2" s="107"/>
    </row>
    <row r="3" spans="1:7" ht="17.45" customHeight="1">
      <c r="A3" s="107"/>
      <c r="B3" s="107"/>
      <c r="C3" s="107"/>
      <c r="D3" s="107"/>
      <c r="E3" s="107"/>
      <c r="F3" s="107"/>
      <c r="G3" s="107"/>
    </row>
    <row r="4" spans="1:7" ht="30.2" customHeight="1">
      <c r="A4" s="107"/>
      <c r="B4" s="107"/>
      <c r="C4" s="107"/>
      <c r="D4" s="107"/>
      <c r="E4" s="107"/>
      <c r="F4" s="107"/>
      <c r="G4" s="107"/>
    </row>
    <row r="5" spans="1:7" ht="27" customHeight="1">
      <c r="A5" s="108" t="s">
        <v>10</v>
      </c>
      <c r="B5" s="109"/>
      <c r="C5" s="110" t="s">
        <v>9</v>
      </c>
      <c r="D5" s="111"/>
      <c r="E5" s="111"/>
      <c r="F5" s="111"/>
      <c r="G5" s="112"/>
    </row>
    <row r="6" spans="1:7" ht="27" customHeight="1">
      <c r="A6" s="6" t="s">
        <v>8</v>
      </c>
      <c r="B6" s="5"/>
      <c r="G6" s="112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10" t="s">
        <v>6</v>
      </c>
      <c r="B9" s="10" t="s">
        <v>14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95" customHeight="1">
      <c r="A10" s="118" t="s">
        <v>11</v>
      </c>
      <c r="B10" s="52" t="s">
        <v>179</v>
      </c>
      <c r="C10" s="12" t="s">
        <v>179</v>
      </c>
      <c r="D10" s="13">
        <f t="shared" ref="D10:D11" si="0">0.65*E10</f>
        <v>32.5</v>
      </c>
      <c r="E10" s="13">
        <v>50</v>
      </c>
      <c r="F10" s="14">
        <f t="shared" ref="F10:F11" si="1">($B$6*D10)+($B$7*E10)</f>
        <v>0</v>
      </c>
      <c r="G10" s="19" t="s">
        <v>72</v>
      </c>
    </row>
    <row r="11" spans="1:7" s="3" customFormat="1" ht="24.95" customHeight="1">
      <c r="A11" s="120"/>
      <c r="B11" s="52" t="s">
        <v>76</v>
      </c>
      <c r="C11" s="12" t="s">
        <v>76</v>
      </c>
      <c r="D11" s="13">
        <f t="shared" si="0"/>
        <v>65</v>
      </c>
      <c r="E11" s="13">
        <v>100</v>
      </c>
      <c r="F11" s="14">
        <f t="shared" si="1"/>
        <v>0</v>
      </c>
      <c r="G11" s="19" t="s">
        <v>72</v>
      </c>
    </row>
    <row r="12" spans="1:7" s="3" customFormat="1" ht="42" customHeight="1">
      <c r="A12" s="120" t="s">
        <v>12</v>
      </c>
      <c r="B12" s="18" t="s">
        <v>48</v>
      </c>
      <c r="C12" s="12" t="s">
        <v>50</v>
      </c>
      <c r="D12" s="13">
        <f t="shared" ref="D12:D18" si="2">0.65*E12</f>
        <v>35.75</v>
      </c>
      <c r="E12" s="13">
        <v>55</v>
      </c>
      <c r="F12" s="14">
        <f t="shared" ref="F12:F18" si="3">($B$6*D12)+($B$7*E12)</f>
        <v>0</v>
      </c>
      <c r="G12" s="19" t="s">
        <v>79</v>
      </c>
    </row>
    <row r="13" spans="1:7" s="3" customFormat="1" ht="36" customHeight="1">
      <c r="A13" s="120"/>
      <c r="B13" s="123" t="s">
        <v>168</v>
      </c>
      <c r="C13" s="12" t="s">
        <v>169</v>
      </c>
      <c r="D13" s="13">
        <f t="shared" si="2"/>
        <v>22.75</v>
      </c>
      <c r="E13" s="13">
        <v>35</v>
      </c>
      <c r="F13" s="14">
        <f t="shared" si="3"/>
        <v>0</v>
      </c>
      <c r="G13" s="116" t="s">
        <v>170</v>
      </c>
    </row>
    <row r="14" spans="1:7" s="3" customFormat="1" ht="24.95" customHeight="1">
      <c r="A14" s="120"/>
      <c r="B14" s="123"/>
      <c r="C14" s="12" t="s">
        <v>124</v>
      </c>
      <c r="D14" s="13">
        <f t="shared" ref="D14:D15" si="4">0.65*E14</f>
        <v>4.875</v>
      </c>
      <c r="E14" s="13">
        <v>7.5</v>
      </c>
      <c r="F14" s="14">
        <f t="shared" ref="F14:F15" si="5">($B$6*D14)+($B$7*E14)</f>
        <v>0</v>
      </c>
      <c r="G14" s="117"/>
    </row>
    <row r="15" spans="1:7" s="3" customFormat="1" ht="24.95" customHeight="1">
      <c r="A15" s="120"/>
      <c r="B15" s="123"/>
      <c r="C15" s="12" t="s">
        <v>53</v>
      </c>
      <c r="D15" s="13">
        <f t="shared" si="4"/>
        <v>1.9500000000000002</v>
      </c>
      <c r="E15" s="13">
        <v>3</v>
      </c>
      <c r="F15" s="14">
        <f t="shared" si="5"/>
        <v>0</v>
      </c>
      <c r="G15" s="117"/>
    </row>
    <row r="16" spans="1:7" s="3" customFormat="1" ht="45" customHeight="1">
      <c r="A16" s="120"/>
      <c r="B16" s="115"/>
      <c r="C16" s="12" t="s">
        <v>54</v>
      </c>
      <c r="D16" s="13">
        <f t="shared" si="2"/>
        <v>1.3</v>
      </c>
      <c r="E16" s="13">
        <v>2</v>
      </c>
      <c r="F16" s="14">
        <f t="shared" si="3"/>
        <v>0</v>
      </c>
      <c r="G16" s="117"/>
    </row>
    <row r="17" spans="1:7" s="3" customFormat="1" ht="28.5" customHeight="1">
      <c r="A17" s="120"/>
      <c r="B17" s="115"/>
      <c r="C17" s="12" t="s">
        <v>56</v>
      </c>
      <c r="D17" s="13">
        <f t="shared" si="2"/>
        <v>0.32500000000000001</v>
      </c>
      <c r="E17" s="13">
        <v>0.5</v>
      </c>
      <c r="F17" s="14">
        <f t="shared" si="3"/>
        <v>0</v>
      </c>
      <c r="G17" s="117"/>
    </row>
    <row r="18" spans="1:7" s="3" customFormat="1" ht="26.25" customHeight="1">
      <c r="A18" s="120"/>
      <c r="B18" s="124" t="s">
        <v>171</v>
      </c>
      <c r="C18" s="12" t="s">
        <v>172</v>
      </c>
      <c r="D18" s="13">
        <f t="shared" si="2"/>
        <v>19.5</v>
      </c>
      <c r="E18" s="13">
        <v>30</v>
      </c>
      <c r="F18" s="14">
        <f t="shared" si="3"/>
        <v>0</v>
      </c>
      <c r="G18" s="122" t="s">
        <v>175</v>
      </c>
    </row>
    <row r="19" spans="1:7" s="3" customFormat="1" ht="24.95" customHeight="1">
      <c r="A19" s="120"/>
      <c r="B19" s="115"/>
      <c r="C19" s="12" t="s">
        <v>110</v>
      </c>
      <c r="D19" s="13">
        <f t="shared" ref="D19:D25" si="6">0.65*E19</f>
        <v>1.9500000000000002</v>
      </c>
      <c r="E19" s="13">
        <v>3</v>
      </c>
      <c r="F19" s="14">
        <f t="shared" ref="F19:F25" si="7">($B$6*D19)+($B$7*E19)</f>
        <v>0</v>
      </c>
      <c r="G19" s="122"/>
    </row>
    <row r="20" spans="1:7" s="3" customFormat="1" ht="24.95" customHeight="1">
      <c r="A20" s="120"/>
      <c r="B20" s="115"/>
      <c r="C20" s="12" t="s">
        <v>173</v>
      </c>
      <c r="D20" s="13">
        <f t="shared" ref="D20:D22" si="8">0.65*E20</f>
        <v>0.65</v>
      </c>
      <c r="E20" s="13">
        <v>1</v>
      </c>
      <c r="F20" s="14">
        <f t="shared" ref="F20:F22" si="9">($B$6*D20)+($B$7*E20)</f>
        <v>0</v>
      </c>
      <c r="G20" s="122"/>
    </row>
    <row r="21" spans="1:7" s="3" customFormat="1" ht="24.95" customHeight="1">
      <c r="A21" s="120"/>
      <c r="B21" s="115"/>
      <c r="C21" s="12" t="s">
        <v>56</v>
      </c>
      <c r="D21" s="13">
        <f t="shared" si="8"/>
        <v>0.65</v>
      </c>
      <c r="E21" s="13">
        <v>1</v>
      </c>
      <c r="F21" s="14">
        <f t="shared" si="9"/>
        <v>0</v>
      </c>
      <c r="G21" s="122"/>
    </row>
    <row r="22" spans="1:7" s="3" customFormat="1" ht="24.95" customHeight="1">
      <c r="A22" s="120"/>
      <c r="B22" s="115"/>
      <c r="C22" s="12" t="s">
        <v>65</v>
      </c>
      <c r="D22" s="13">
        <f t="shared" si="8"/>
        <v>0.65</v>
      </c>
      <c r="E22" s="13">
        <v>1</v>
      </c>
      <c r="F22" s="14">
        <f t="shared" si="9"/>
        <v>0</v>
      </c>
      <c r="G22" s="122"/>
    </row>
    <row r="23" spans="1:7" s="3" customFormat="1" ht="24.95" customHeight="1">
      <c r="A23" s="120"/>
      <c r="B23" s="115"/>
      <c r="C23" s="12" t="s">
        <v>62</v>
      </c>
      <c r="D23" s="13">
        <f t="shared" si="6"/>
        <v>0.32500000000000001</v>
      </c>
      <c r="E23" s="13">
        <v>0.5</v>
      </c>
      <c r="F23" s="14">
        <f t="shared" si="7"/>
        <v>0</v>
      </c>
      <c r="G23" s="122"/>
    </row>
    <row r="24" spans="1:7" s="3" customFormat="1" ht="24.95" customHeight="1">
      <c r="A24" s="120"/>
      <c r="B24" s="115"/>
      <c r="C24" s="12" t="s">
        <v>46</v>
      </c>
      <c r="D24" s="13">
        <f t="shared" si="6"/>
        <v>0.32500000000000001</v>
      </c>
      <c r="E24" s="13">
        <v>0.5</v>
      </c>
      <c r="F24" s="14">
        <f t="shared" si="7"/>
        <v>0</v>
      </c>
      <c r="G24" s="122"/>
    </row>
    <row r="25" spans="1:7" s="3" customFormat="1" ht="24.95" customHeight="1">
      <c r="A25" s="120"/>
      <c r="B25" s="115"/>
      <c r="C25" s="12" t="s">
        <v>174</v>
      </c>
      <c r="D25" s="13">
        <f t="shared" si="6"/>
        <v>0.19500000000000001</v>
      </c>
      <c r="E25" s="13">
        <v>0.3</v>
      </c>
      <c r="F25" s="14">
        <f t="shared" si="7"/>
        <v>0</v>
      </c>
      <c r="G25" s="122"/>
    </row>
    <row r="26" spans="1:7" ht="24.95" customHeight="1">
      <c r="A26" s="120"/>
      <c r="B26" s="124" t="s">
        <v>176</v>
      </c>
      <c r="C26" s="12" t="s">
        <v>177</v>
      </c>
      <c r="D26" s="13">
        <f t="shared" ref="D26:D34" si="10">0.65*E26</f>
        <v>22.75</v>
      </c>
      <c r="E26" s="13">
        <v>35</v>
      </c>
      <c r="F26" s="14">
        <f t="shared" ref="F26:F34" si="11">($B$6*D26)+($B$7*E26)</f>
        <v>0</v>
      </c>
      <c r="G26" s="122" t="s">
        <v>178</v>
      </c>
    </row>
    <row r="27" spans="1:7" ht="24.95" customHeight="1">
      <c r="A27" s="120"/>
      <c r="B27" s="123"/>
      <c r="C27" s="12" t="s">
        <v>46</v>
      </c>
      <c r="D27" s="13">
        <f t="shared" ref="D27:D28" si="12">0.65*E27</f>
        <v>1.3</v>
      </c>
      <c r="E27" s="13">
        <v>2</v>
      </c>
      <c r="F27" s="14">
        <f t="shared" ref="F27:F28" si="13">($B$6*D27)+($B$7*E27)</f>
        <v>0</v>
      </c>
      <c r="G27" s="122"/>
    </row>
    <row r="28" spans="1:7" ht="24.95" customHeight="1">
      <c r="A28" s="120"/>
      <c r="B28" s="123"/>
      <c r="C28" s="12" t="s">
        <v>53</v>
      </c>
      <c r="D28" s="13">
        <f t="shared" si="12"/>
        <v>1.3</v>
      </c>
      <c r="E28" s="13">
        <v>2</v>
      </c>
      <c r="F28" s="14">
        <f t="shared" si="13"/>
        <v>0</v>
      </c>
      <c r="G28" s="122"/>
    </row>
    <row r="29" spans="1:7" ht="24.95" customHeight="1">
      <c r="A29" s="120"/>
      <c r="B29" s="123"/>
      <c r="C29" s="12" t="s">
        <v>55</v>
      </c>
      <c r="D29" s="13">
        <f t="shared" ref="D29" si="14">0.65*E29</f>
        <v>0.65</v>
      </c>
      <c r="E29" s="13">
        <v>1</v>
      </c>
      <c r="F29" s="14">
        <f t="shared" ref="F29" si="15">($B$6*D29)+($B$7*E29)</f>
        <v>0</v>
      </c>
      <c r="G29" s="122"/>
    </row>
    <row r="30" spans="1:7" ht="24.95" customHeight="1">
      <c r="A30" s="120"/>
      <c r="B30" s="123"/>
      <c r="C30" s="12" t="s">
        <v>56</v>
      </c>
      <c r="D30" s="13">
        <f t="shared" ref="D30" si="16">0.65*E30</f>
        <v>0.65</v>
      </c>
      <c r="E30" s="13">
        <v>1</v>
      </c>
      <c r="F30" s="14">
        <f t="shared" ref="F30" si="17">($B$6*D30)+($B$7*E30)</f>
        <v>0</v>
      </c>
      <c r="G30" s="122"/>
    </row>
    <row r="31" spans="1:7" ht="24.95" customHeight="1">
      <c r="A31" s="120"/>
      <c r="B31" s="123"/>
      <c r="C31" s="12" t="s">
        <v>64</v>
      </c>
      <c r="D31" s="13">
        <f t="shared" ref="D31" si="18">0.65*E31</f>
        <v>0.32500000000000001</v>
      </c>
      <c r="E31" s="13">
        <v>0.5</v>
      </c>
      <c r="F31" s="14">
        <f t="shared" ref="F31" si="19">($B$6*D31)+($B$7*E31)</f>
        <v>0</v>
      </c>
      <c r="G31" s="122"/>
    </row>
    <row r="32" spans="1:7" ht="24.95" customHeight="1">
      <c r="A32" s="120"/>
      <c r="B32" s="123"/>
      <c r="C32" s="12" t="s">
        <v>47</v>
      </c>
      <c r="D32" s="13">
        <f t="shared" ref="D32" si="20">0.65*E32</f>
        <v>6.5000000000000002E-2</v>
      </c>
      <c r="E32" s="13">
        <v>0.1</v>
      </c>
      <c r="F32" s="14">
        <f t="shared" ref="F32" si="21">($B$6*D32)+($B$7*E32)</f>
        <v>0</v>
      </c>
      <c r="G32" s="122"/>
    </row>
    <row r="33" spans="1:9" ht="24.95" customHeight="1">
      <c r="A33" s="119"/>
      <c r="B33" s="18" t="s">
        <v>70</v>
      </c>
      <c r="C33" s="12" t="s">
        <v>71</v>
      </c>
      <c r="D33" s="13">
        <f t="shared" si="10"/>
        <v>13</v>
      </c>
      <c r="E33" s="13">
        <v>20</v>
      </c>
      <c r="F33" s="14">
        <f t="shared" si="11"/>
        <v>0</v>
      </c>
      <c r="G33" s="17" t="s">
        <v>72</v>
      </c>
    </row>
    <row r="34" spans="1:9" ht="24.95" customHeight="1">
      <c r="A34" s="113" t="s">
        <v>13</v>
      </c>
      <c r="B34" s="126" t="s">
        <v>503</v>
      </c>
      <c r="C34" s="12" t="s">
        <v>499</v>
      </c>
      <c r="D34" s="13">
        <f t="shared" si="10"/>
        <v>16.25</v>
      </c>
      <c r="E34" s="13">
        <v>25</v>
      </c>
      <c r="F34" s="14">
        <f t="shared" si="11"/>
        <v>0</v>
      </c>
      <c r="G34" s="116" t="s">
        <v>539</v>
      </c>
      <c r="H34" s="9"/>
      <c r="I34" s="9"/>
    </row>
    <row r="35" spans="1:9" ht="24.95" customHeight="1">
      <c r="A35" s="113"/>
      <c r="B35" s="127"/>
      <c r="C35" s="12" t="s">
        <v>500</v>
      </c>
      <c r="D35" s="13">
        <f t="shared" ref="D35:D43" si="22">0.65*E35</f>
        <v>6.5</v>
      </c>
      <c r="E35" s="13">
        <v>10</v>
      </c>
      <c r="F35" s="14">
        <f t="shared" ref="F35:F43" si="23">($B$6*D35)+($B$7*E35)</f>
        <v>0</v>
      </c>
      <c r="G35" s="117"/>
      <c r="H35" s="9"/>
      <c r="I35" s="9"/>
    </row>
    <row r="36" spans="1:9" ht="24.95" customHeight="1">
      <c r="A36" s="113"/>
      <c r="B36" s="127"/>
      <c r="C36" s="12" t="s">
        <v>501</v>
      </c>
      <c r="D36" s="13">
        <f t="shared" si="22"/>
        <v>4.55</v>
      </c>
      <c r="E36" s="13">
        <v>7</v>
      </c>
      <c r="F36" s="14">
        <f t="shared" si="23"/>
        <v>0</v>
      </c>
      <c r="G36" s="117"/>
      <c r="H36" s="9"/>
      <c r="I36" s="9"/>
    </row>
    <row r="37" spans="1:9" ht="24.95" customHeight="1">
      <c r="A37" s="113"/>
      <c r="B37" s="127"/>
      <c r="C37" s="12" t="s">
        <v>497</v>
      </c>
      <c r="D37" s="13">
        <f t="shared" si="22"/>
        <v>3.25</v>
      </c>
      <c r="E37" s="13">
        <v>5</v>
      </c>
      <c r="F37" s="14">
        <f t="shared" si="23"/>
        <v>0</v>
      </c>
      <c r="G37" s="117"/>
      <c r="H37" s="9"/>
      <c r="I37" s="9"/>
    </row>
    <row r="38" spans="1:9" ht="24.95" customHeight="1">
      <c r="A38" s="113"/>
      <c r="B38" s="127"/>
      <c r="C38" s="12" t="s">
        <v>135</v>
      </c>
      <c r="D38" s="13">
        <f t="shared" si="22"/>
        <v>1.9500000000000002</v>
      </c>
      <c r="E38" s="13">
        <v>3</v>
      </c>
      <c r="F38" s="14">
        <f t="shared" si="23"/>
        <v>0</v>
      </c>
      <c r="G38" s="117"/>
      <c r="H38" s="9"/>
      <c r="I38" s="9"/>
    </row>
    <row r="39" spans="1:9" ht="24.95" customHeight="1">
      <c r="A39" s="113"/>
      <c r="B39" s="127"/>
      <c r="C39" s="12" t="s">
        <v>320</v>
      </c>
      <c r="D39" s="13">
        <f t="shared" si="22"/>
        <v>0.97500000000000009</v>
      </c>
      <c r="E39" s="13">
        <v>1.5</v>
      </c>
      <c r="F39" s="14">
        <f t="shared" si="23"/>
        <v>0</v>
      </c>
      <c r="G39" s="117"/>
      <c r="H39" s="9"/>
      <c r="I39" s="9"/>
    </row>
    <row r="40" spans="1:9" ht="24.95" customHeight="1">
      <c r="A40" s="113"/>
      <c r="B40" s="127"/>
      <c r="C40" s="12" t="s">
        <v>56</v>
      </c>
      <c r="D40" s="13">
        <f t="shared" si="22"/>
        <v>0.65</v>
      </c>
      <c r="E40" s="13">
        <v>1</v>
      </c>
      <c r="F40" s="14">
        <f t="shared" si="23"/>
        <v>0</v>
      </c>
      <c r="G40" s="117"/>
      <c r="H40" s="9"/>
      <c r="I40" s="9"/>
    </row>
    <row r="41" spans="1:9" ht="24.95" customHeight="1">
      <c r="A41" s="113"/>
      <c r="B41" s="127"/>
      <c r="C41" s="12" t="s">
        <v>65</v>
      </c>
      <c r="D41" s="13">
        <f t="shared" si="22"/>
        <v>0.65</v>
      </c>
      <c r="E41" s="13">
        <v>1</v>
      </c>
      <c r="F41" s="14">
        <f t="shared" si="23"/>
        <v>0</v>
      </c>
      <c r="G41" s="117"/>
      <c r="H41" s="9"/>
      <c r="I41" s="9"/>
    </row>
    <row r="42" spans="1:9" ht="24.95" customHeight="1">
      <c r="A42" s="113"/>
      <c r="B42" s="127"/>
      <c r="C42" s="12" t="s">
        <v>190</v>
      </c>
      <c r="D42" s="13">
        <f t="shared" si="22"/>
        <v>0.19500000000000001</v>
      </c>
      <c r="E42" s="13">
        <v>0.3</v>
      </c>
      <c r="F42" s="14">
        <f t="shared" si="23"/>
        <v>0</v>
      </c>
      <c r="G42" s="117"/>
      <c r="H42" s="9"/>
      <c r="I42" s="9"/>
    </row>
    <row r="43" spans="1:9" ht="24.95" customHeight="1">
      <c r="A43" s="113"/>
      <c r="B43" s="128"/>
      <c r="C43" s="12" t="s">
        <v>502</v>
      </c>
      <c r="D43" s="13">
        <f t="shared" si="22"/>
        <v>6.5000000000000002E-2</v>
      </c>
      <c r="E43" s="13">
        <v>0.1</v>
      </c>
      <c r="F43" s="14">
        <f t="shared" si="23"/>
        <v>0</v>
      </c>
      <c r="G43" s="125"/>
      <c r="H43" s="9"/>
      <c r="I43" s="9"/>
    </row>
    <row r="44" spans="1:9">
      <c r="G44" s="7"/>
    </row>
  </sheetData>
  <mergeCells count="15">
    <mergeCell ref="A34:A43"/>
    <mergeCell ref="A12:A33"/>
    <mergeCell ref="B18:B25"/>
    <mergeCell ref="G18:G25"/>
    <mergeCell ref="B26:B32"/>
    <mergeCell ref="G26:G32"/>
    <mergeCell ref="B13:B17"/>
    <mergeCell ref="G13:G17"/>
    <mergeCell ref="G34:G43"/>
    <mergeCell ref="B34:B43"/>
    <mergeCell ref="A1:G4"/>
    <mergeCell ref="A5:B5"/>
    <mergeCell ref="C5:F5"/>
    <mergeCell ref="G5:G6"/>
    <mergeCell ref="A10:A11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059C0-66D4-4713-BA65-1FC6F3ABAA15}">
  <sheetPr codeName="Sheet10">
    <pageSetUpPr fitToPage="1"/>
  </sheetPr>
  <dimension ref="A1:I47"/>
  <sheetViews>
    <sheetView topLeftCell="A25" zoomScale="85" zoomScaleNormal="85" zoomScaleSheetLayoutView="70" zoomScalePageLayoutView="40" workbookViewId="0">
      <selection activeCell="B46" sqref="B46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06" t="s">
        <v>26</v>
      </c>
      <c r="B1" s="106"/>
      <c r="C1" s="106"/>
      <c r="D1" s="106"/>
      <c r="E1" s="106"/>
      <c r="F1" s="106"/>
      <c r="G1" s="106"/>
    </row>
    <row r="2" spans="1:7" ht="17.45" customHeight="1">
      <c r="A2" s="107"/>
      <c r="B2" s="107"/>
      <c r="C2" s="107"/>
      <c r="D2" s="107"/>
      <c r="E2" s="107"/>
      <c r="F2" s="107"/>
      <c r="G2" s="107"/>
    </row>
    <row r="3" spans="1:7" ht="17.45" customHeight="1">
      <c r="A3" s="107"/>
      <c r="B3" s="107"/>
      <c r="C3" s="107"/>
      <c r="D3" s="107"/>
      <c r="E3" s="107"/>
      <c r="F3" s="107"/>
      <c r="G3" s="107"/>
    </row>
    <row r="4" spans="1:7" ht="30.2" customHeight="1">
      <c r="A4" s="107"/>
      <c r="B4" s="107"/>
      <c r="C4" s="107"/>
      <c r="D4" s="107"/>
      <c r="E4" s="107"/>
      <c r="F4" s="107"/>
      <c r="G4" s="107"/>
    </row>
    <row r="5" spans="1:7" ht="27" customHeight="1">
      <c r="A5" s="108" t="s">
        <v>10</v>
      </c>
      <c r="B5" s="109"/>
      <c r="C5" s="110" t="s">
        <v>9</v>
      </c>
      <c r="D5" s="111"/>
      <c r="E5" s="111"/>
      <c r="F5" s="111"/>
      <c r="G5" s="112"/>
    </row>
    <row r="6" spans="1:7" ht="27" customHeight="1">
      <c r="A6" s="6" t="s">
        <v>8</v>
      </c>
      <c r="B6" s="5"/>
      <c r="G6" s="112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10" t="s">
        <v>6</v>
      </c>
      <c r="B9" s="10" t="s">
        <v>14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33.75" customHeight="1">
      <c r="A10" s="118" t="s">
        <v>11</v>
      </c>
      <c r="B10" s="114" t="s">
        <v>180</v>
      </c>
      <c r="C10" s="12" t="s">
        <v>49</v>
      </c>
      <c r="D10" s="13">
        <f t="shared" ref="D10:D46" si="0">0.65*E10</f>
        <v>13</v>
      </c>
      <c r="E10" s="13">
        <v>20</v>
      </c>
      <c r="F10" s="14">
        <f t="shared" ref="F10:F46" si="1">($B$6*D10)+($B$7*E10)</f>
        <v>0</v>
      </c>
      <c r="G10" s="116" t="s">
        <v>200</v>
      </c>
    </row>
    <row r="11" spans="1:7" s="3" customFormat="1" ht="24.95" customHeight="1">
      <c r="A11" s="120"/>
      <c r="B11" s="115"/>
      <c r="C11" s="12" t="s">
        <v>181</v>
      </c>
      <c r="D11" s="13">
        <f t="shared" ref="D11" si="2">0.65*E11</f>
        <v>6.5</v>
      </c>
      <c r="E11" s="13">
        <v>10</v>
      </c>
      <c r="F11" s="14">
        <f t="shared" ref="F11" si="3">($B$6*D11)+($B$7*E11)</f>
        <v>0</v>
      </c>
      <c r="G11" s="117"/>
    </row>
    <row r="12" spans="1:7" s="3" customFormat="1" ht="24.95" customHeight="1">
      <c r="A12" s="120"/>
      <c r="B12" s="115"/>
      <c r="C12" s="12" t="s">
        <v>82</v>
      </c>
      <c r="D12" s="13">
        <f t="shared" ref="D12" si="4">0.65*E12</f>
        <v>0.32500000000000001</v>
      </c>
      <c r="E12" s="13">
        <v>0.5</v>
      </c>
      <c r="F12" s="14">
        <f t="shared" ref="F12" si="5">($B$6*D12)+($B$7*E12)</f>
        <v>0</v>
      </c>
      <c r="G12" s="117"/>
    </row>
    <row r="13" spans="1:7" s="3" customFormat="1" ht="24.95" customHeight="1">
      <c r="A13" s="119"/>
      <c r="B13" s="115"/>
      <c r="C13" s="12" t="s">
        <v>46</v>
      </c>
      <c r="D13" s="13">
        <f t="shared" ref="D13" si="6">0.65*E13</f>
        <v>0.32500000000000001</v>
      </c>
      <c r="E13" s="13">
        <v>0.5</v>
      </c>
      <c r="F13" s="14">
        <f t="shared" ref="F13" si="7">($B$6*D13)+($B$7*E13)</f>
        <v>0</v>
      </c>
      <c r="G13" s="117"/>
    </row>
    <row r="14" spans="1:7" s="3" customFormat="1" ht="24.95" customHeight="1">
      <c r="A14" s="120" t="s">
        <v>12</v>
      </c>
      <c r="B14" s="124" t="s">
        <v>182</v>
      </c>
      <c r="C14" s="12" t="s">
        <v>49</v>
      </c>
      <c r="D14" s="13">
        <f t="shared" si="0"/>
        <v>32.5</v>
      </c>
      <c r="E14" s="13">
        <v>50</v>
      </c>
      <c r="F14" s="14">
        <f t="shared" si="1"/>
        <v>0</v>
      </c>
      <c r="G14" s="116" t="s">
        <v>199</v>
      </c>
    </row>
    <row r="15" spans="1:7" s="3" customFormat="1" ht="24.95" customHeight="1">
      <c r="A15" s="120"/>
      <c r="B15" s="129"/>
      <c r="C15" s="12" t="s">
        <v>183</v>
      </c>
      <c r="D15" s="13">
        <f t="shared" si="0"/>
        <v>3.25</v>
      </c>
      <c r="E15" s="13">
        <v>5</v>
      </c>
      <c r="F15" s="14">
        <f t="shared" si="1"/>
        <v>0</v>
      </c>
      <c r="G15" s="125"/>
    </row>
    <row r="16" spans="1:7" s="3" customFormat="1" ht="24.95" customHeight="1">
      <c r="A16" s="120"/>
      <c r="B16" s="114" t="s">
        <v>458</v>
      </c>
      <c r="C16" s="12" t="s">
        <v>92</v>
      </c>
      <c r="D16" s="13">
        <f t="shared" si="0"/>
        <v>32.5</v>
      </c>
      <c r="E16" s="13">
        <v>50</v>
      </c>
      <c r="F16" s="14">
        <f t="shared" si="1"/>
        <v>0</v>
      </c>
      <c r="G16" s="116" t="s">
        <v>197</v>
      </c>
    </row>
    <row r="17" spans="1:7" s="3" customFormat="1" ht="24.95" customHeight="1">
      <c r="A17" s="120"/>
      <c r="B17" s="115"/>
      <c r="C17" s="12" t="s">
        <v>59</v>
      </c>
      <c r="D17" s="13">
        <f t="shared" ref="D17" si="8">0.65*E17</f>
        <v>6.5</v>
      </c>
      <c r="E17" s="13">
        <v>10</v>
      </c>
      <c r="F17" s="14">
        <f t="shared" ref="F17" si="9">($B$6*D17)+($B$7*E17)</f>
        <v>0</v>
      </c>
      <c r="G17" s="117"/>
    </row>
    <row r="18" spans="1:7" s="3" customFormat="1" ht="24.95" customHeight="1">
      <c r="A18" s="120"/>
      <c r="B18" s="115"/>
      <c r="C18" s="12" t="s">
        <v>184</v>
      </c>
      <c r="D18" s="13">
        <f t="shared" ref="D18" si="10">0.65*E18</f>
        <v>6.5</v>
      </c>
      <c r="E18" s="13">
        <v>10</v>
      </c>
      <c r="F18" s="14">
        <f t="shared" ref="F18" si="11">($B$6*D18)+($B$7*E18)</f>
        <v>0</v>
      </c>
      <c r="G18" s="117"/>
    </row>
    <row r="19" spans="1:7" s="3" customFormat="1" ht="32.25" customHeight="1">
      <c r="A19" s="120"/>
      <c r="B19" s="115"/>
      <c r="C19" s="12" t="s">
        <v>61</v>
      </c>
      <c r="D19" s="13">
        <f t="shared" ref="D19" si="12">0.65*E19</f>
        <v>3.25</v>
      </c>
      <c r="E19" s="13">
        <v>5</v>
      </c>
      <c r="F19" s="14">
        <f t="shared" ref="F19" si="13">($B$6*D19)+($B$7*E19)</f>
        <v>0</v>
      </c>
      <c r="G19" s="117"/>
    </row>
    <row r="20" spans="1:7" s="3" customFormat="1" ht="33.75" customHeight="1">
      <c r="A20" s="120"/>
      <c r="B20" s="115"/>
      <c r="C20" s="12" t="s">
        <v>54</v>
      </c>
      <c r="D20" s="13">
        <f t="shared" si="0"/>
        <v>1.3</v>
      </c>
      <c r="E20" s="13">
        <v>2</v>
      </c>
      <c r="F20" s="14">
        <f t="shared" si="1"/>
        <v>0</v>
      </c>
      <c r="G20" s="117"/>
    </row>
    <row r="21" spans="1:7" s="3" customFormat="1" ht="24.95" customHeight="1">
      <c r="A21" s="120"/>
      <c r="B21" s="115"/>
      <c r="C21" s="12" t="s">
        <v>102</v>
      </c>
      <c r="D21" s="13">
        <f t="shared" ref="D21:D22" si="14">0.65*E21</f>
        <v>0.32500000000000001</v>
      </c>
      <c r="E21" s="13">
        <v>0.5</v>
      </c>
      <c r="F21" s="14">
        <f t="shared" ref="F21:F22" si="15">($B$6*D21)+($B$7*E21)</f>
        <v>0</v>
      </c>
      <c r="G21" s="117"/>
    </row>
    <row r="22" spans="1:7" s="3" customFormat="1" ht="24.95" customHeight="1">
      <c r="A22" s="120"/>
      <c r="B22" s="115"/>
      <c r="C22" s="12" t="s">
        <v>47</v>
      </c>
      <c r="D22" s="13">
        <f t="shared" si="14"/>
        <v>0.13</v>
      </c>
      <c r="E22" s="13">
        <v>0.2</v>
      </c>
      <c r="F22" s="14">
        <f t="shared" si="15"/>
        <v>0</v>
      </c>
      <c r="G22" s="117"/>
    </row>
    <row r="23" spans="1:7" s="3" customFormat="1" ht="25.5" customHeight="1">
      <c r="A23" s="120"/>
      <c r="B23" s="115"/>
      <c r="C23" s="12" t="s">
        <v>46</v>
      </c>
      <c r="D23" s="13">
        <f t="shared" ref="D23:D24" si="16">0.65*E23</f>
        <v>0.13</v>
      </c>
      <c r="E23" s="13">
        <v>0.2</v>
      </c>
      <c r="F23" s="14">
        <f t="shared" ref="F23:F24" si="17">($B$6*D23)+($B$7*E23)</f>
        <v>0</v>
      </c>
      <c r="G23" s="117"/>
    </row>
    <row r="24" spans="1:7" s="3" customFormat="1" ht="24.95" customHeight="1">
      <c r="A24" s="120"/>
      <c r="B24" s="115"/>
      <c r="C24" s="12" t="s">
        <v>67</v>
      </c>
      <c r="D24" s="13">
        <f t="shared" si="16"/>
        <v>6.5000000000000002E-2</v>
      </c>
      <c r="E24" s="13">
        <v>0.1</v>
      </c>
      <c r="F24" s="14">
        <f t="shared" si="17"/>
        <v>0</v>
      </c>
      <c r="G24" s="117"/>
    </row>
    <row r="25" spans="1:7" s="3" customFormat="1" ht="26.45" customHeight="1">
      <c r="A25" s="120"/>
      <c r="B25" s="124" t="s">
        <v>185</v>
      </c>
      <c r="C25" s="12" t="s">
        <v>186</v>
      </c>
      <c r="D25" s="13">
        <f t="shared" si="0"/>
        <v>26</v>
      </c>
      <c r="E25" s="13">
        <v>40</v>
      </c>
      <c r="F25" s="14">
        <f t="shared" si="1"/>
        <v>0</v>
      </c>
      <c r="G25" s="116" t="s">
        <v>196</v>
      </c>
    </row>
    <row r="26" spans="1:7" s="3" customFormat="1" ht="26.45" customHeight="1">
      <c r="A26" s="120"/>
      <c r="B26" s="123"/>
      <c r="C26" s="12" t="s">
        <v>60</v>
      </c>
      <c r="D26" s="13">
        <f t="shared" ref="D26:D32" si="18">0.65*E26</f>
        <v>3.25</v>
      </c>
      <c r="E26" s="13">
        <v>5</v>
      </c>
      <c r="F26" s="14">
        <f t="shared" ref="F26:F32" si="19">($B$6*D26)+($B$7*E26)</f>
        <v>0</v>
      </c>
      <c r="G26" s="117"/>
    </row>
    <row r="27" spans="1:7" s="3" customFormat="1" ht="26.45" customHeight="1">
      <c r="A27" s="120"/>
      <c r="B27" s="123"/>
      <c r="C27" s="12" t="s">
        <v>187</v>
      </c>
      <c r="D27" s="13">
        <f t="shared" si="18"/>
        <v>3.25</v>
      </c>
      <c r="E27" s="13">
        <v>5</v>
      </c>
      <c r="F27" s="14">
        <f t="shared" si="19"/>
        <v>0</v>
      </c>
      <c r="G27" s="117"/>
    </row>
    <row r="28" spans="1:7" s="3" customFormat="1" ht="26.45" customHeight="1">
      <c r="A28" s="120"/>
      <c r="B28" s="123"/>
      <c r="C28" s="12" t="s">
        <v>59</v>
      </c>
      <c r="D28" s="13">
        <f t="shared" si="18"/>
        <v>3.25</v>
      </c>
      <c r="E28" s="13">
        <v>5</v>
      </c>
      <c r="F28" s="14">
        <f t="shared" si="19"/>
        <v>0</v>
      </c>
      <c r="G28" s="117"/>
    </row>
    <row r="29" spans="1:7" s="3" customFormat="1" ht="26.45" customHeight="1">
      <c r="A29" s="120"/>
      <c r="B29" s="123"/>
      <c r="C29" s="12" t="s">
        <v>53</v>
      </c>
      <c r="D29" s="13">
        <f t="shared" si="18"/>
        <v>3.25</v>
      </c>
      <c r="E29" s="13">
        <v>5</v>
      </c>
      <c r="F29" s="14">
        <f t="shared" si="19"/>
        <v>0</v>
      </c>
      <c r="G29" s="117"/>
    </row>
    <row r="30" spans="1:7" s="3" customFormat="1" ht="26.45" customHeight="1">
      <c r="A30" s="120"/>
      <c r="B30" s="123"/>
      <c r="C30" s="12" t="s">
        <v>188</v>
      </c>
      <c r="D30" s="13">
        <f t="shared" si="18"/>
        <v>1.9500000000000002</v>
      </c>
      <c r="E30" s="13">
        <v>3</v>
      </c>
      <c r="F30" s="14">
        <f t="shared" si="19"/>
        <v>0</v>
      </c>
      <c r="G30" s="117"/>
    </row>
    <row r="31" spans="1:7" s="3" customFormat="1" ht="26.45" customHeight="1">
      <c r="A31" s="120"/>
      <c r="B31" s="123"/>
      <c r="C31" s="12" t="s">
        <v>189</v>
      </c>
      <c r="D31" s="13">
        <f t="shared" si="18"/>
        <v>1.9500000000000002</v>
      </c>
      <c r="E31" s="13">
        <v>3</v>
      </c>
      <c r="F31" s="14">
        <f t="shared" si="19"/>
        <v>0</v>
      </c>
      <c r="G31" s="117"/>
    </row>
    <row r="32" spans="1:7" s="3" customFormat="1" ht="26.45" customHeight="1">
      <c r="A32" s="120"/>
      <c r="B32" s="123"/>
      <c r="C32" s="12" t="s">
        <v>110</v>
      </c>
      <c r="D32" s="13">
        <f t="shared" si="18"/>
        <v>1.3</v>
      </c>
      <c r="E32" s="13">
        <v>2</v>
      </c>
      <c r="F32" s="14">
        <f t="shared" si="19"/>
        <v>0</v>
      </c>
      <c r="G32" s="117"/>
    </row>
    <row r="33" spans="1:9" s="3" customFormat="1" ht="26.45" customHeight="1">
      <c r="A33" s="120"/>
      <c r="B33" s="123"/>
      <c r="C33" s="12" t="s">
        <v>56</v>
      </c>
      <c r="D33" s="13">
        <f t="shared" ref="D33:D37" si="20">0.65*E33</f>
        <v>0.65</v>
      </c>
      <c r="E33" s="13">
        <v>1</v>
      </c>
      <c r="F33" s="14">
        <f t="shared" ref="F33:F37" si="21">($B$6*D33)+($B$7*E33)</f>
        <v>0</v>
      </c>
      <c r="G33" s="117"/>
    </row>
    <row r="34" spans="1:9" s="3" customFormat="1" ht="26.45" customHeight="1">
      <c r="A34" s="120"/>
      <c r="B34" s="123"/>
      <c r="C34" s="12" t="s">
        <v>62</v>
      </c>
      <c r="D34" s="13">
        <f t="shared" si="20"/>
        <v>0.65</v>
      </c>
      <c r="E34" s="13">
        <v>1</v>
      </c>
      <c r="F34" s="14">
        <f t="shared" si="21"/>
        <v>0</v>
      </c>
      <c r="G34" s="117"/>
    </row>
    <row r="35" spans="1:9" s="3" customFormat="1" ht="26.45" customHeight="1">
      <c r="A35" s="120"/>
      <c r="B35" s="123"/>
      <c r="C35" s="12" t="s">
        <v>190</v>
      </c>
      <c r="D35" s="13">
        <f t="shared" si="20"/>
        <v>0.65</v>
      </c>
      <c r="E35" s="13">
        <v>1</v>
      </c>
      <c r="F35" s="14">
        <f t="shared" si="21"/>
        <v>0</v>
      </c>
      <c r="G35" s="117"/>
    </row>
    <row r="36" spans="1:9" s="3" customFormat="1" ht="26.45" customHeight="1">
      <c r="A36" s="120"/>
      <c r="B36" s="123"/>
      <c r="C36" s="12" t="s">
        <v>46</v>
      </c>
      <c r="D36" s="13">
        <f t="shared" si="20"/>
        <v>0.13</v>
      </c>
      <c r="E36" s="13">
        <v>0.2</v>
      </c>
      <c r="F36" s="14">
        <f t="shared" si="21"/>
        <v>0</v>
      </c>
      <c r="G36" s="117"/>
    </row>
    <row r="37" spans="1:9" s="3" customFormat="1" ht="26.45" customHeight="1">
      <c r="A37" s="120"/>
      <c r="B37" s="123"/>
      <c r="C37" s="12" t="s">
        <v>148</v>
      </c>
      <c r="D37" s="13">
        <f t="shared" si="20"/>
        <v>6.5000000000000002E-2</v>
      </c>
      <c r="E37" s="13">
        <v>0.1</v>
      </c>
      <c r="F37" s="14">
        <f t="shared" si="21"/>
        <v>0</v>
      </c>
      <c r="G37" s="117"/>
    </row>
    <row r="38" spans="1:9" ht="24.95" customHeight="1">
      <c r="A38" s="120"/>
      <c r="B38" s="124" t="s">
        <v>191</v>
      </c>
      <c r="C38" s="12" t="s">
        <v>192</v>
      </c>
      <c r="D38" s="13">
        <f t="shared" si="0"/>
        <v>1.3</v>
      </c>
      <c r="E38" s="13">
        <v>2</v>
      </c>
      <c r="F38" s="14">
        <f t="shared" si="1"/>
        <v>0</v>
      </c>
      <c r="G38" s="122" t="s">
        <v>198</v>
      </c>
    </row>
    <row r="39" spans="1:9" ht="24.95" customHeight="1">
      <c r="A39" s="120"/>
      <c r="B39" s="123"/>
      <c r="C39" s="12" t="s">
        <v>46</v>
      </c>
      <c r="D39" s="13">
        <f t="shared" si="0"/>
        <v>0.65</v>
      </c>
      <c r="E39" s="13">
        <v>1</v>
      </c>
      <c r="F39" s="14">
        <f t="shared" si="1"/>
        <v>0</v>
      </c>
      <c r="G39" s="122"/>
    </row>
    <row r="40" spans="1:9" ht="24.95" customHeight="1">
      <c r="A40" s="120"/>
      <c r="B40" s="123"/>
      <c r="C40" s="12" t="s">
        <v>65</v>
      </c>
      <c r="D40" s="13">
        <f t="shared" ref="D40:D41" si="22">0.65*E40</f>
        <v>0.65</v>
      </c>
      <c r="E40" s="13">
        <v>1</v>
      </c>
      <c r="F40" s="14">
        <f t="shared" ref="F40:F41" si="23">($B$6*D40)+($B$7*E40)</f>
        <v>0</v>
      </c>
      <c r="G40" s="122"/>
    </row>
    <row r="41" spans="1:9" ht="24.95" customHeight="1">
      <c r="A41" s="120"/>
      <c r="B41" s="123"/>
      <c r="C41" s="12" t="s">
        <v>193</v>
      </c>
      <c r="D41" s="13">
        <f t="shared" si="22"/>
        <v>0.19500000000000001</v>
      </c>
      <c r="E41" s="13">
        <v>0.3</v>
      </c>
      <c r="F41" s="14">
        <f t="shared" si="23"/>
        <v>0</v>
      </c>
      <c r="G41" s="122"/>
    </row>
    <row r="42" spans="1:9" ht="24.95" customHeight="1">
      <c r="A42" s="120"/>
      <c r="B42" s="123"/>
      <c r="C42" s="12" t="s">
        <v>62</v>
      </c>
      <c r="D42" s="13">
        <f t="shared" ref="D42:D43" si="24">0.65*E42</f>
        <v>0.13</v>
      </c>
      <c r="E42" s="13">
        <v>0.2</v>
      </c>
      <c r="F42" s="14">
        <f t="shared" ref="F42:F43" si="25">($B$6*D42)+($B$7*E42)</f>
        <v>0</v>
      </c>
      <c r="G42" s="122"/>
    </row>
    <row r="43" spans="1:9" ht="24.95" customHeight="1">
      <c r="A43" s="120"/>
      <c r="B43" s="123"/>
      <c r="C43" s="12" t="s">
        <v>64</v>
      </c>
      <c r="D43" s="13">
        <f t="shared" si="24"/>
        <v>6.5000000000000002E-2</v>
      </c>
      <c r="E43" s="13">
        <v>0.1</v>
      </c>
      <c r="F43" s="14">
        <f t="shared" si="25"/>
        <v>0</v>
      </c>
      <c r="G43" s="122"/>
    </row>
    <row r="44" spans="1:9" ht="24.95" customHeight="1">
      <c r="A44" s="119"/>
      <c r="B44" s="18" t="s">
        <v>70</v>
      </c>
      <c r="C44" s="12" t="s">
        <v>71</v>
      </c>
      <c r="D44" s="13">
        <f t="shared" si="0"/>
        <v>13</v>
      </c>
      <c r="E44" s="13">
        <v>20</v>
      </c>
      <c r="F44" s="14">
        <f t="shared" si="1"/>
        <v>0</v>
      </c>
      <c r="G44" s="17" t="s">
        <v>72</v>
      </c>
    </row>
    <row r="45" spans="1:9" ht="27.75" customHeight="1">
      <c r="A45" s="113" t="s">
        <v>16</v>
      </c>
      <c r="B45" s="92" t="s">
        <v>194</v>
      </c>
      <c r="C45" s="12" t="s">
        <v>195</v>
      </c>
      <c r="D45" s="13">
        <f t="shared" si="0"/>
        <v>39</v>
      </c>
      <c r="E45" s="13">
        <v>60</v>
      </c>
      <c r="F45" s="14">
        <f t="shared" si="1"/>
        <v>0</v>
      </c>
      <c r="G45" s="89" t="s">
        <v>72</v>
      </c>
      <c r="H45" s="9"/>
      <c r="I45" s="9"/>
    </row>
    <row r="46" spans="1:9" ht="24.95" customHeight="1">
      <c r="A46" s="113"/>
      <c r="B46" s="83" t="s">
        <v>76</v>
      </c>
      <c r="C46" s="12" t="s">
        <v>76</v>
      </c>
      <c r="D46" s="13">
        <f t="shared" si="0"/>
        <v>65</v>
      </c>
      <c r="E46" s="13">
        <v>100</v>
      </c>
      <c r="F46" s="14">
        <f t="shared" si="1"/>
        <v>0</v>
      </c>
      <c r="G46" s="32" t="s">
        <v>72</v>
      </c>
      <c r="H46" s="9"/>
      <c r="I46" s="9"/>
    </row>
    <row r="47" spans="1:9">
      <c r="G47" s="7"/>
    </row>
  </sheetData>
  <mergeCells count="17">
    <mergeCell ref="A45:A46"/>
    <mergeCell ref="A14:A44"/>
    <mergeCell ref="B38:B43"/>
    <mergeCell ref="G38:G43"/>
    <mergeCell ref="B14:B15"/>
    <mergeCell ref="G14:G15"/>
    <mergeCell ref="B16:B24"/>
    <mergeCell ref="G16:G24"/>
    <mergeCell ref="B25:B37"/>
    <mergeCell ref="G25:G37"/>
    <mergeCell ref="A1:G4"/>
    <mergeCell ref="A5:B5"/>
    <mergeCell ref="C5:F5"/>
    <mergeCell ref="G5:G6"/>
    <mergeCell ref="B10:B13"/>
    <mergeCell ref="A10:A13"/>
    <mergeCell ref="G10:G13"/>
  </mergeCells>
  <phoneticPr fontId="3" type="noConversion"/>
  <printOptions horizontalCentered="1"/>
  <pageMargins left="0.25" right="0.25" top="0.75" bottom="0.75" header="0.3" footer="0.3"/>
  <pageSetup paperSize="9" scale="53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D4AAC-5099-430E-BC6D-BDE3B48B4F65}">
  <sheetPr codeName="Sheet11">
    <pageSetUpPr fitToPage="1"/>
  </sheetPr>
  <dimension ref="A1:G36"/>
  <sheetViews>
    <sheetView topLeftCell="A16" zoomScale="85" zoomScaleNormal="85" zoomScaleSheetLayoutView="70" zoomScalePageLayoutView="40" workbookViewId="0">
      <selection activeCell="F44" sqref="F44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06" t="s">
        <v>27</v>
      </c>
      <c r="B1" s="106"/>
      <c r="C1" s="106"/>
      <c r="D1" s="106"/>
      <c r="E1" s="106"/>
      <c r="F1" s="106"/>
      <c r="G1" s="106"/>
    </row>
    <row r="2" spans="1:7" ht="17.45" customHeight="1">
      <c r="A2" s="107"/>
      <c r="B2" s="107"/>
      <c r="C2" s="107"/>
      <c r="D2" s="107"/>
      <c r="E2" s="107"/>
      <c r="F2" s="107"/>
      <c r="G2" s="107"/>
    </row>
    <row r="3" spans="1:7" ht="17.45" customHeight="1">
      <c r="A3" s="107"/>
      <c r="B3" s="107"/>
      <c r="C3" s="107"/>
      <c r="D3" s="107"/>
      <c r="E3" s="107"/>
      <c r="F3" s="107"/>
      <c r="G3" s="107"/>
    </row>
    <row r="4" spans="1:7" ht="30.2" customHeight="1">
      <c r="A4" s="107"/>
      <c r="B4" s="107"/>
      <c r="C4" s="107"/>
      <c r="D4" s="107"/>
      <c r="E4" s="107"/>
      <c r="F4" s="107"/>
      <c r="G4" s="107"/>
    </row>
    <row r="5" spans="1:7" ht="27" customHeight="1">
      <c r="A5" s="108" t="s">
        <v>10</v>
      </c>
      <c r="B5" s="109"/>
      <c r="C5" s="110" t="s">
        <v>9</v>
      </c>
      <c r="D5" s="111"/>
      <c r="E5" s="111"/>
      <c r="F5" s="111"/>
      <c r="G5" s="112"/>
    </row>
    <row r="6" spans="1:7" ht="27" customHeight="1">
      <c r="A6" s="6" t="s">
        <v>8</v>
      </c>
      <c r="B6" s="5"/>
      <c r="G6" s="112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95" customHeight="1">
      <c r="A10" s="113" t="s">
        <v>11</v>
      </c>
      <c r="B10" s="105" t="s">
        <v>216</v>
      </c>
      <c r="C10" s="12" t="s">
        <v>217</v>
      </c>
      <c r="D10" s="13">
        <f t="shared" ref="D10:D11" si="0">0.65*E10</f>
        <v>32.5</v>
      </c>
      <c r="E10" s="13">
        <v>50</v>
      </c>
      <c r="F10" s="14">
        <f t="shared" ref="F10:F11" si="1">($B$6*D10)+($B$7*E10)</f>
        <v>0</v>
      </c>
      <c r="G10" s="19" t="s">
        <v>72</v>
      </c>
    </row>
    <row r="11" spans="1:7" s="3" customFormat="1" ht="24.95" customHeight="1">
      <c r="A11" s="113"/>
      <c r="B11" s="105" t="s">
        <v>459</v>
      </c>
      <c r="C11" s="12" t="s">
        <v>460</v>
      </c>
      <c r="D11" s="13">
        <f t="shared" si="0"/>
        <v>65</v>
      </c>
      <c r="E11" s="13">
        <v>100</v>
      </c>
      <c r="F11" s="14">
        <f t="shared" si="1"/>
        <v>0</v>
      </c>
      <c r="G11" s="19" t="s">
        <v>72</v>
      </c>
    </row>
    <row r="12" spans="1:7" s="3" customFormat="1" ht="33.75" customHeight="1">
      <c r="A12" s="118" t="s">
        <v>12</v>
      </c>
      <c r="B12" s="58" t="s">
        <v>48</v>
      </c>
      <c r="C12" s="12" t="s">
        <v>201</v>
      </c>
      <c r="D12" s="13">
        <f t="shared" ref="D12" si="2">0.65*E12</f>
        <v>35.75</v>
      </c>
      <c r="E12" s="13">
        <v>55</v>
      </c>
      <c r="F12" s="14">
        <f t="shared" ref="F12" si="3">($B$6*D12)+($B$7*E12)</f>
        <v>0</v>
      </c>
      <c r="G12" s="59" t="s">
        <v>202</v>
      </c>
    </row>
    <row r="13" spans="1:7" s="3" customFormat="1" ht="29.25" customHeight="1">
      <c r="A13" s="120"/>
      <c r="B13" s="114" t="s">
        <v>203</v>
      </c>
      <c r="C13" s="12" t="s">
        <v>204</v>
      </c>
      <c r="D13" s="13">
        <f t="shared" ref="D13" si="4">0.65*E13</f>
        <v>6.5</v>
      </c>
      <c r="E13" s="13">
        <v>10</v>
      </c>
      <c r="F13" s="14">
        <f t="shared" ref="F13" si="5">($B$6*D13)+($B$7*E13)</f>
        <v>0</v>
      </c>
      <c r="G13" s="116" t="s">
        <v>205</v>
      </c>
    </row>
    <row r="14" spans="1:7" s="3" customFormat="1" ht="29.25" customHeight="1">
      <c r="A14" s="120"/>
      <c r="B14" s="115"/>
      <c r="C14" s="12" t="s">
        <v>61</v>
      </c>
      <c r="D14" s="13">
        <f t="shared" ref="D14:D17" si="6">0.65*E14</f>
        <v>1.3</v>
      </c>
      <c r="E14" s="13">
        <v>2</v>
      </c>
      <c r="F14" s="14">
        <f t="shared" ref="F14:F17" si="7">($B$6*D14)+($B$7*E14)</f>
        <v>0</v>
      </c>
      <c r="G14" s="117"/>
    </row>
    <row r="15" spans="1:7" s="3" customFormat="1" ht="29.25" customHeight="1">
      <c r="A15" s="120"/>
      <c r="B15" s="115"/>
      <c r="C15" s="12" t="s">
        <v>55</v>
      </c>
      <c r="D15" s="13">
        <f t="shared" si="6"/>
        <v>0.65</v>
      </c>
      <c r="E15" s="13">
        <v>1</v>
      </c>
      <c r="F15" s="14">
        <f t="shared" si="7"/>
        <v>0</v>
      </c>
      <c r="G15" s="117"/>
    </row>
    <row r="16" spans="1:7" s="3" customFormat="1" ht="29.25" customHeight="1">
      <c r="A16" s="120"/>
      <c r="B16" s="115"/>
      <c r="C16" s="12" t="s">
        <v>54</v>
      </c>
      <c r="D16" s="13">
        <f t="shared" si="6"/>
        <v>0.65</v>
      </c>
      <c r="E16" s="13">
        <v>1</v>
      </c>
      <c r="F16" s="14">
        <f t="shared" si="7"/>
        <v>0</v>
      </c>
      <c r="G16" s="117"/>
    </row>
    <row r="17" spans="1:7" s="3" customFormat="1" ht="29.25" customHeight="1">
      <c r="A17" s="120"/>
      <c r="B17" s="115"/>
      <c r="C17" s="12" t="s">
        <v>105</v>
      </c>
      <c r="D17" s="13">
        <f t="shared" si="6"/>
        <v>0.13</v>
      </c>
      <c r="E17" s="13">
        <v>0.2</v>
      </c>
      <c r="F17" s="14">
        <f t="shared" si="7"/>
        <v>0</v>
      </c>
      <c r="G17" s="125"/>
    </row>
    <row r="18" spans="1:7" ht="28.5" customHeight="1">
      <c r="A18" s="120"/>
      <c r="B18" s="124" t="s">
        <v>206</v>
      </c>
      <c r="C18" s="12" t="s">
        <v>207</v>
      </c>
      <c r="D18" s="13">
        <f t="shared" ref="D18" si="8">0.65*E18</f>
        <v>29.25</v>
      </c>
      <c r="E18" s="13">
        <v>45</v>
      </c>
      <c r="F18" s="14">
        <f t="shared" ref="F18" si="9">($B$6*D18)+($B$7*E18)</f>
        <v>0</v>
      </c>
      <c r="G18" s="117" t="s">
        <v>209</v>
      </c>
    </row>
    <row r="19" spans="1:7" ht="24.95" customHeight="1">
      <c r="A19" s="120"/>
      <c r="B19" s="124"/>
      <c r="C19" s="12" t="s">
        <v>208</v>
      </c>
      <c r="D19" s="13">
        <f t="shared" ref="D19:D21" si="10">0.65*E19</f>
        <v>4.55</v>
      </c>
      <c r="E19" s="13">
        <v>7</v>
      </c>
      <c r="F19" s="14">
        <f t="shared" ref="F19:F21" si="11">($B$6*D19)+($B$7*E19)</f>
        <v>0</v>
      </c>
      <c r="G19" s="117"/>
    </row>
    <row r="20" spans="1:7" ht="24.95" customHeight="1">
      <c r="A20" s="120"/>
      <c r="B20" s="124"/>
      <c r="C20" s="12" t="s">
        <v>65</v>
      </c>
      <c r="D20" s="13">
        <f t="shared" si="10"/>
        <v>1.9500000000000002</v>
      </c>
      <c r="E20" s="13">
        <v>3</v>
      </c>
      <c r="F20" s="14">
        <f t="shared" si="11"/>
        <v>0</v>
      </c>
      <c r="G20" s="117"/>
    </row>
    <row r="21" spans="1:7" ht="24.95" customHeight="1">
      <c r="A21" s="120"/>
      <c r="B21" s="124"/>
      <c r="C21" s="12" t="s">
        <v>82</v>
      </c>
      <c r="D21" s="13">
        <f t="shared" si="10"/>
        <v>0.13</v>
      </c>
      <c r="E21" s="13">
        <v>0.2</v>
      </c>
      <c r="F21" s="14">
        <f t="shared" si="11"/>
        <v>0</v>
      </c>
      <c r="G21" s="117"/>
    </row>
    <row r="22" spans="1:7" ht="24.95" customHeight="1">
      <c r="A22" s="120"/>
      <c r="B22" s="134" t="s">
        <v>210</v>
      </c>
      <c r="C22" s="12" t="s">
        <v>211</v>
      </c>
      <c r="D22" s="13">
        <f t="shared" ref="D22" si="12">0.65*E22</f>
        <v>29.25</v>
      </c>
      <c r="E22" s="13">
        <v>45</v>
      </c>
      <c r="F22" s="14">
        <f t="shared" ref="F22" si="13">($B$6*D22)+($B$7*E22)</f>
        <v>0</v>
      </c>
      <c r="G22" s="116" t="s">
        <v>212</v>
      </c>
    </row>
    <row r="23" spans="1:7" ht="24.95" customHeight="1">
      <c r="A23" s="120"/>
      <c r="B23" s="135"/>
      <c r="C23" s="12" t="s">
        <v>46</v>
      </c>
      <c r="D23" s="13">
        <f t="shared" ref="D23:D26" si="14">0.65*E23</f>
        <v>0.65</v>
      </c>
      <c r="E23" s="13">
        <v>1</v>
      </c>
      <c r="F23" s="14">
        <f t="shared" ref="F23:F26" si="15">($B$6*D23)+($B$7*E23)</f>
        <v>0</v>
      </c>
      <c r="G23" s="117"/>
    </row>
    <row r="24" spans="1:7" ht="24.95" customHeight="1">
      <c r="A24" s="120"/>
      <c r="B24" s="135"/>
      <c r="C24" s="12" t="s">
        <v>56</v>
      </c>
      <c r="D24" s="13">
        <f t="shared" si="14"/>
        <v>0.32500000000000001</v>
      </c>
      <c r="E24" s="13">
        <v>0.5</v>
      </c>
      <c r="F24" s="14">
        <f t="shared" si="15"/>
        <v>0</v>
      </c>
      <c r="G24" s="117"/>
    </row>
    <row r="25" spans="1:7" ht="24.95" customHeight="1">
      <c r="A25" s="120"/>
      <c r="B25" s="135"/>
      <c r="C25" s="12" t="s">
        <v>47</v>
      </c>
      <c r="D25" s="13">
        <f t="shared" si="14"/>
        <v>0.19500000000000001</v>
      </c>
      <c r="E25" s="13">
        <v>0.3</v>
      </c>
      <c r="F25" s="14">
        <f t="shared" si="15"/>
        <v>0</v>
      </c>
      <c r="G25" s="117"/>
    </row>
    <row r="26" spans="1:7" ht="24.95" customHeight="1">
      <c r="A26" s="120"/>
      <c r="B26" s="135"/>
      <c r="C26" s="12" t="s">
        <v>64</v>
      </c>
      <c r="D26" s="13">
        <f t="shared" si="14"/>
        <v>0.19500000000000001</v>
      </c>
      <c r="E26" s="13">
        <v>0.3</v>
      </c>
      <c r="F26" s="14">
        <f t="shared" si="15"/>
        <v>0</v>
      </c>
      <c r="G26" s="117"/>
    </row>
    <row r="27" spans="1:7" ht="24.95" customHeight="1">
      <c r="A27" s="119"/>
      <c r="B27" s="31" t="s">
        <v>213</v>
      </c>
      <c r="C27" s="12" t="s">
        <v>214</v>
      </c>
      <c r="D27" s="13">
        <f t="shared" ref="D27:D28" si="16">0.65*E27</f>
        <v>13</v>
      </c>
      <c r="E27" s="13">
        <v>20</v>
      </c>
      <c r="F27" s="14">
        <f t="shared" ref="F27:F28" si="17">($B$6*D27)+($B$7*E27)</f>
        <v>0</v>
      </c>
      <c r="G27" s="30" t="s">
        <v>215</v>
      </c>
    </row>
    <row r="28" spans="1:7" ht="24.95" customHeight="1">
      <c r="A28" s="113" t="s">
        <v>13</v>
      </c>
      <c r="B28" s="114" t="s">
        <v>505</v>
      </c>
      <c r="C28" s="12" t="s">
        <v>49</v>
      </c>
      <c r="D28" s="13">
        <f t="shared" si="16"/>
        <v>13</v>
      </c>
      <c r="E28" s="13">
        <v>20</v>
      </c>
      <c r="F28" s="14">
        <f t="shared" si="17"/>
        <v>0</v>
      </c>
      <c r="G28" s="116" t="s">
        <v>540</v>
      </c>
    </row>
    <row r="29" spans="1:7" ht="35.25" customHeight="1">
      <c r="A29" s="113"/>
      <c r="B29" s="115"/>
      <c r="C29" s="12" t="s">
        <v>45</v>
      </c>
      <c r="D29" s="13">
        <f t="shared" ref="D29:D35" si="18">0.65*E29</f>
        <v>2.2749999999999999</v>
      </c>
      <c r="E29" s="13">
        <v>3.5</v>
      </c>
      <c r="F29" s="14">
        <f t="shared" ref="F29:F35" si="19">($B$6*D29)+($B$7*E29)</f>
        <v>0</v>
      </c>
      <c r="G29" s="117"/>
    </row>
    <row r="30" spans="1:7" ht="24.95" customHeight="1">
      <c r="A30" s="113"/>
      <c r="B30" s="115"/>
      <c r="C30" s="12" t="s">
        <v>60</v>
      </c>
      <c r="D30" s="13">
        <f t="shared" si="18"/>
        <v>1.9500000000000002</v>
      </c>
      <c r="E30" s="13">
        <v>3</v>
      </c>
      <c r="F30" s="14">
        <f t="shared" si="19"/>
        <v>0</v>
      </c>
      <c r="G30" s="117"/>
    </row>
    <row r="31" spans="1:7" ht="24.95" customHeight="1">
      <c r="A31" s="113"/>
      <c r="B31" s="115"/>
      <c r="C31" s="12" t="s">
        <v>46</v>
      </c>
      <c r="D31" s="13">
        <f t="shared" si="18"/>
        <v>1.3</v>
      </c>
      <c r="E31" s="13">
        <v>2</v>
      </c>
      <c r="F31" s="14">
        <f t="shared" si="19"/>
        <v>0</v>
      </c>
      <c r="G31" s="117"/>
    </row>
    <row r="32" spans="1:7" ht="24.95" customHeight="1">
      <c r="A32" s="113"/>
      <c r="B32" s="115"/>
      <c r="C32" s="12" t="s">
        <v>65</v>
      </c>
      <c r="D32" s="13">
        <f t="shared" si="18"/>
        <v>0.65</v>
      </c>
      <c r="E32" s="13">
        <v>1</v>
      </c>
      <c r="F32" s="14">
        <f t="shared" si="19"/>
        <v>0</v>
      </c>
      <c r="G32" s="117"/>
    </row>
    <row r="33" spans="1:7" ht="24.95" customHeight="1">
      <c r="A33" s="113"/>
      <c r="B33" s="115"/>
      <c r="C33" s="12" t="s">
        <v>47</v>
      </c>
      <c r="D33" s="13">
        <f t="shared" si="18"/>
        <v>0.32500000000000001</v>
      </c>
      <c r="E33" s="13">
        <v>0.5</v>
      </c>
      <c r="F33" s="14">
        <f t="shared" si="19"/>
        <v>0</v>
      </c>
      <c r="G33" s="117"/>
    </row>
    <row r="34" spans="1:7" ht="24.95" customHeight="1">
      <c r="A34" s="113"/>
      <c r="B34" s="115"/>
      <c r="C34" s="12" t="s">
        <v>504</v>
      </c>
      <c r="D34" s="13">
        <f t="shared" si="18"/>
        <v>0.26</v>
      </c>
      <c r="E34" s="13">
        <v>0.4</v>
      </c>
      <c r="F34" s="14">
        <f t="shared" si="19"/>
        <v>0</v>
      </c>
      <c r="G34" s="117"/>
    </row>
    <row r="35" spans="1:7" ht="24.95" customHeight="1">
      <c r="A35" s="113"/>
      <c r="B35" s="133"/>
      <c r="C35" s="12" t="s">
        <v>148</v>
      </c>
      <c r="D35" s="13">
        <f t="shared" si="18"/>
        <v>3.2500000000000001E-2</v>
      </c>
      <c r="E35" s="13">
        <v>0.05</v>
      </c>
      <c r="F35" s="14">
        <f t="shared" si="19"/>
        <v>0</v>
      </c>
      <c r="G35" s="125"/>
    </row>
    <row r="36" spans="1:7" ht="17.25">
      <c r="A36" s="20"/>
      <c r="B36" s="21"/>
      <c r="C36" s="25"/>
      <c r="D36" s="25"/>
      <c r="E36" s="25"/>
      <c r="F36" s="25"/>
      <c r="G36" s="26"/>
    </row>
  </sheetData>
  <mergeCells count="15">
    <mergeCell ref="B13:B17"/>
    <mergeCell ref="G13:G17"/>
    <mergeCell ref="A12:A27"/>
    <mergeCell ref="A28:A35"/>
    <mergeCell ref="B18:B21"/>
    <mergeCell ref="G18:G21"/>
    <mergeCell ref="B22:B26"/>
    <mergeCell ref="G22:G26"/>
    <mergeCell ref="G28:G35"/>
    <mergeCell ref="B28:B35"/>
    <mergeCell ref="A1:G4"/>
    <mergeCell ref="A5:B5"/>
    <mergeCell ref="C5:F5"/>
    <mergeCell ref="G5:G6"/>
    <mergeCell ref="A10:A11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DF105-778F-4C37-A88C-84D777B9AEE7}">
  <sheetPr codeName="Sheet12">
    <pageSetUpPr fitToPage="1"/>
  </sheetPr>
  <dimension ref="A1:G40"/>
  <sheetViews>
    <sheetView topLeftCell="A19" zoomScale="85" zoomScaleNormal="85" zoomScaleSheetLayoutView="70" zoomScalePageLayoutView="40" workbookViewId="0">
      <selection activeCell="B39" sqref="B39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06" t="s">
        <v>28</v>
      </c>
      <c r="B1" s="106"/>
      <c r="C1" s="106"/>
      <c r="D1" s="106"/>
      <c r="E1" s="106"/>
      <c r="F1" s="106"/>
      <c r="G1" s="106"/>
    </row>
    <row r="2" spans="1:7" ht="17.45" customHeight="1">
      <c r="A2" s="107"/>
      <c r="B2" s="107"/>
      <c r="C2" s="107"/>
      <c r="D2" s="107"/>
      <c r="E2" s="107"/>
      <c r="F2" s="107"/>
      <c r="G2" s="107"/>
    </row>
    <row r="3" spans="1:7" ht="17.45" customHeight="1">
      <c r="A3" s="107"/>
      <c r="B3" s="107"/>
      <c r="C3" s="107"/>
      <c r="D3" s="107"/>
      <c r="E3" s="107"/>
      <c r="F3" s="107"/>
      <c r="G3" s="107"/>
    </row>
    <row r="4" spans="1:7" ht="30.2" customHeight="1">
      <c r="A4" s="107"/>
      <c r="B4" s="107"/>
      <c r="C4" s="107"/>
      <c r="D4" s="107"/>
      <c r="E4" s="107"/>
      <c r="F4" s="107"/>
      <c r="G4" s="107"/>
    </row>
    <row r="5" spans="1:7" ht="27" customHeight="1">
      <c r="A5" s="108" t="s">
        <v>10</v>
      </c>
      <c r="B5" s="109"/>
      <c r="C5" s="110" t="s">
        <v>9</v>
      </c>
      <c r="D5" s="111"/>
      <c r="E5" s="111"/>
      <c r="F5" s="111"/>
      <c r="G5" s="112"/>
    </row>
    <row r="6" spans="1:7" ht="27" customHeight="1">
      <c r="A6" s="6" t="s">
        <v>8</v>
      </c>
      <c r="B6" s="5"/>
      <c r="G6" s="112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95" customHeight="1">
      <c r="A10" s="113" t="s">
        <v>11</v>
      </c>
      <c r="B10" s="114" t="s">
        <v>219</v>
      </c>
      <c r="C10" s="12" t="s">
        <v>49</v>
      </c>
      <c r="D10" s="13">
        <f t="shared" ref="D10:D39" si="0">0.65*E10</f>
        <v>16.25</v>
      </c>
      <c r="E10" s="13">
        <v>25</v>
      </c>
      <c r="F10" s="14">
        <f t="shared" ref="F10:F39" si="1">($B$6*D10)+($B$7*E10)</f>
        <v>0</v>
      </c>
      <c r="G10" s="122" t="s">
        <v>221</v>
      </c>
    </row>
    <row r="11" spans="1:7" s="3" customFormat="1" ht="24.95" customHeight="1">
      <c r="A11" s="113"/>
      <c r="B11" s="115"/>
      <c r="C11" s="12" t="s">
        <v>220</v>
      </c>
      <c r="D11" s="13">
        <f t="shared" ref="D11:D14" si="2">0.65*E11</f>
        <v>7.8000000000000007</v>
      </c>
      <c r="E11" s="13">
        <v>12</v>
      </c>
      <c r="F11" s="14">
        <f t="shared" ref="F11:F14" si="3">($B$6*D11)+($B$7*E11)</f>
        <v>0</v>
      </c>
      <c r="G11" s="122"/>
    </row>
    <row r="12" spans="1:7" s="3" customFormat="1" ht="24.95" customHeight="1">
      <c r="A12" s="113"/>
      <c r="B12" s="115"/>
      <c r="C12" s="12" t="s">
        <v>55</v>
      </c>
      <c r="D12" s="13">
        <f t="shared" si="2"/>
        <v>0.78</v>
      </c>
      <c r="E12" s="13">
        <v>1.2</v>
      </c>
      <c r="F12" s="14">
        <f t="shared" si="3"/>
        <v>0</v>
      </c>
      <c r="G12" s="122"/>
    </row>
    <row r="13" spans="1:7" s="3" customFormat="1" ht="24.95" customHeight="1">
      <c r="A13" s="113"/>
      <c r="B13" s="115"/>
      <c r="C13" s="12" t="s">
        <v>46</v>
      </c>
      <c r="D13" s="13">
        <f t="shared" si="2"/>
        <v>0.78</v>
      </c>
      <c r="E13" s="13">
        <v>1.2</v>
      </c>
      <c r="F13" s="14">
        <f t="shared" si="3"/>
        <v>0</v>
      </c>
      <c r="G13" s="122"/>
    </row>
    <row r="14" spans="1:7" s="3" customFormat="1" ht="24.95" customHeight="1">
      <c r="A14" s="113"/>
      <c r="B14" s="115"/>
      <c r="C14" s="12" t="s">
        <v>53</v>
      </c>
      <c r="D14" s="13">
        <f t="shared" si="2"/>
        <v>0.65</v>
      </c>
      <c r="E14" s="13">
        <v>1</v>
      </c>
      <c r="F14" s="14">
        <f t="shared" si="3"/>
        <v>0</v>
      </c>
      <c r="G14" s="122"/>
    </row>
    <row r="15" spans="1:7" s="3" customFormat="1" ht="24.95" customHeight="1">
      <c r="A15" s="113"/>
      <c r="B15" s="115"/>
      <c r="C15" s="12" t="s">
        <v>47</v>
      </c>
      <c r="D15" s="13">
        <f t="shared" ref="D15" si="4">0.65*E15</f>
        <v>0.32500000000000001</v>
      </c>
      <c r="E15" s="13">
        <v>0.5</v>
      </c>
      <c r="F15" s="14">
        <f t="shared" ref="F15" si="5">($B$6*D15)+($B$7*E15)</f>
        <v>0</v>
      </c>
      <c r="G15" s="122"/>
    </row>
    <row r="16" spans="1:7" s="3" customFormat="1" ht="24.95" customHeight="1">
      <c r="A16" s="113"/>
      <c r="B16" s="115"/>
      <c r="C16" s="12" t="s">
        <v>56</v>
      </c>
      <c r="D16" s="13">
        <f t="shared" ref="D16" si="6">0.65*E16</f>
        <v>0.13</v>
      </c>
      <c r="E16" s="13">
        <v>0.2</v>
      </c>
      <c r="F16" s="14">
        <f t="shared" ref="F16" si="7">($B$6*D16)+($B$7*E16)</f>
        <v>0</v>
      </c>
      <c r="G16" s="122"/>
    </row>
    <row r="17" spans="1:7" s="3" customFormat="1" ht="43.5" customHeight="1">
      <c r="A17" s="118" t="s">
        <v>12</v>
      </c>
      <c r="B17" s="16" t="s">
        <v>222</v>
      </c>
      <c r="C17" s="12" t="s">
        <v>201</v>
      </c>
      <c r="D17" s="13">
        <f t="shared" si="0"/>
        <v>35.75</v>
      </c>
      <c r="E17" s="13">
        <v>55</v>
      </c>
      <c r="F17" s="14">
        <f t="shared" si="1"/>
        <v>0</v>
      </c>
      <c r="G17" s="17" t="s">
        <v>202</v>
      </c>
    </row>
    <row r="18" spans="1:7" ht="24.95" customHeight="1">
      <c r="A18" s="120"/>
      <c r="B18" s="124" t="s">
        <v>223</v>
      </c>
      <c r="C18" s="12" t="s">
        <v>96</v>
      </c>
      <c r="D18" s="13">
        <f t="shared" si="0"/>
        <v>22.75</v>
      </c>
      <c r="E18" s="13">
        <v>35</v>
      </c>
      <c r="F18" s="14">
        <f t="shared" si="1"/>
        <v>0</v>
      </c>
      <c r="G18" s="116" t="s">
        <v>226</v>
      </c>
    </row>
    <row r="19" spans="1:7" ht="34.5" customHeight="1">
      <c r="A19" s="120"/>
      <c r="B19" s="123"/>
      <c r="C19" s="12" t="s">
        <v>224</v>
      </c>
      <c r="D19" s="13">
        <f t="shared" ref="D19:D23" si="8">0.65*E19</f>
        <v>1.9500000000000002</v>
      </c>
      <c r="E19" s="13">
        <v>3</v>
      </c>
      <c r="F19" s="14">
        <f t="shared" ref="F19:F23" si="9">($B$6*D19)+($B$7*E19)</f>
        <v>0</v>
      </c>
      <c r="G19" s="117"/>
    </row>
    <row r="20" spans="1:7" ht="40.5" customHeight="1">
      <c r="A20" s="120"/>
      <c r="B20" s="123"/>
      <c r="C20" s="12" t="s">
        <v>54</v>
      </c>
      <c r="D20" s="13">
        <f t="shared" si="8"/>
        <v>0.65</v>
      </c>
      <c r="E20" s="13">
        <v>1</v>
      </c>
      <c r="F20" s="14">
        <f t="shared" si="9"/>
        <v>0</v>
      </c>
      <c r="G20" s="117"/>
    </row>
    <row r="21" spans="1:7" ht="24.95" customHeight="1">
      <c r="A21" s="120"/>
      <c r="B21" s="123"/>
      <c r="C21" s="12" t="s">
        <v>225</v>
      </c>
      <c r="D21" s="13">
        <f t="shared" si="8"/>
        <v>0.32500000000000001</v>
      </c>
      <c r="E21" s="13">
        <v>0.5</v>
      </c>
      <c r="F21" s="14">
        <f t="shared" si="9"/>
        <v>0</v>
      </c>
      <c r="G21" s="117"/>
    </row>
    <row r="22" spans="1:7" ht="24.95" customHeight="1">
      <c r="A22" s="120"/>
      <c r="B22" s="123"/>
      <c r="C22" s="12" t="s">
        <v>56</v>
      </c>
      <c r="D22" s="13">
        <f t="shared" si="8"/>
        <v>0.32500000000000001</v>
      </c>
      <c r="E22" s="13">
        <v>0.5</v>
      </c>
      <c r="F22" s="14">
        <f t="shared" si="9"/>
        <v>0</v>
      </c>
      <c r="G22" s="117"/>
    </row>
    <row r="23" spans="1:7" ht="24.95" customHeight="1">
      <c r="A23" s="120"/>
      <c r="B23" s="123"/>
      <c r="C23" s="12" t="s">
        <v>105</v>
      </c>
      <c r="D23" s="13">
        <f t="shared" si="8"/>
        <v>0.13</v>
      </c>
      <c r="E23" s="13">
        <v>0.2</v>
      </c>
      <c r="F23" s="14">
        <f t="shared" si="9"/>
        <v>0</v>
      </c>
      <c r="G23" s="117"/>
    </row>
    <row r="24" spans="1:7" ht="33" customHeight="1">
      <c r="A24" s="120"/>
      <c r="B24" s="124" t="s">
        <v>227</v>
      </c>
      <c r="C24" s="12" t="s">
        <v>228</v>
      </c>
      <c r="D24" s="13">
        <f t="shared" si="0"/>
        <v>42.25</v>
      </c>
      <c r="E24" s="13">
        <v>65</v>
      </c>
      <c r="F24" s="14">
        <f t="shared" si="1"/>
        <v>0</v>
      </c>
      <c r="G24" s="116" t="s">
        <v>230</v>
      </c>
    </row>
    <row r="25" spans="1:7" ht="27" customHeight="1">
      <c r="A25" s="120"/>
      <c r="B25" s="123"/>
      <c r="C25" s="12" t="s">
        <v>59</v>
      </c>
      <c r="D25" s="13">
        <f t="shared" ref="D25" si="10">0.65*E25</f>
        <v>9.75</v>
      </c>
      <c r="E25" s="13">
        <v>15</v>
      </c>
      <c r="F25" s="14">
        <f t="shared" ref="F25" si="11">($B$6*D25)+($B$7*E25)</f>
        <v>0</v>
      </c>
      <c r="G25" s="117"/>
    </row>
    <row r="26" spans="1:7" ht="27" customHeight="1">
      <c r="A26" s="120"/>
      <c r="B26" s="123"/>
      <c r="C26" s="12" t="s">
        <v>56</v>
      </c>
      <c r="D26" s="13">
        <f t="shared" ref="D26:D27" si="12">0.65*E26</f>
        <v>3.25</v>
      </c>
      <c r="E26" s="13">
        <v>5</v>
      </c>
      <c r="F26" s="14">
        <f t="shared" ref="F26:F27" si="13">($B$6*D26)+($B$7*E26)</f>
        <v>0</v>
      </c>
      <c r="G26" s="117"/>
    </row>
    <row r="27" spans="1:7" ht="27" customHeight="1">
      <c r="A27" s="120"/>
      <c r="B27" s="123"/>
      <c r="C27" s="12" t="s">
        <v>124</v>
      </c>
      <c r="D27" s="13">
        <f t="shared" si="12"/>
        <v>1.9500000000000002</v>
      </c>
      <c r="E27" s="13">
        <v>3</v>
      </c>
      <c r="F27" s="14">
        <f t="shared" si="13"/>
        <v>0</v>
      </c>
      <c r="G27" s="117"/>
    </row>
    <row r="28" spans="1:7" ht="27" customHeight="1">
      <c r="A28" s="120"/>
      <c r="B28" s="123"/>
      <c r="C28" s="12" t="s">
        <v>229</v>
      </c>
      <c r="D28" s="13">
        <f t="shared" ref="D28:D29" si="14">0.65*E28</f>
        <v>1.3</v>
      </c>
      <c r="E28" s="13">
        <v>2</v>
      </c>
      <c r="F28" s="14">
        <f t="shared" ref="F28:F29" si="15">($B$6*D28)+($B$7*E28)</f>
        <v>0</v>
      </c>
      <c r="G28" s="117"/>
    </row>
    <row r="29" spans="1:7" ht="27" customHeight="1">
      <c r="A29" s="120"/>
      <c r="B29" s="123"/>
      <c r="C29" s="12" t="s">
        <v>61</v>
      </c>
      <c r="D29" s="13">
        <f t="shared" si="14"/>
        <v>0.65</v>
      </c>
      <c r="E29" s="13">
        <v>1</v>
      </c>
      <c r="F29" s="14">
        <f t="shared" si="15"/>
        <v>0</v>
      </c>
      <c r="G29" s="117"/>
    </row>
    <row r="30" spans="1:7" ht="30.2" customHeight="1">
      <c r="A30" s="120"/>
      <c r="B30" s="137" t="s">
        <v>231</v>
      </c>
      <c r="C30" s="12" t="s">
        <v>232</v>
      </c>
      <c r="D30" s="13">
        <f t="shared" si="0"/>
        <v>19.5</v>
      </c>
      <c r="E30" s="13">
        <v>30</v>
      </c>
      <c r="F30" s="14">
        <f t="shared" si="1"/>
        <v>0</v>
      </c>
      <c r="G30" s="122" t="s">
        <v>234</v>
      </c>
    </row>
    <row r="31" spans="1:7" ht="30.2" customHeight="1">
      <c r="A31" s="120"/>
      <c r="B31" s="137"/>
      <c r="C31" s="12" t="s">
        <v>55</v>
      </c>
      <c r="D31" s="13">
        <f t="shared" ref="D31:D33" si="16">0.65*E31</f>
        <v>0.97500000000000009</v>
      </c>
      <c r="E31" s="13">
        <v>1.5</v>
      </c>
      <c r="F31" s="14">
        <f t="shared" ref="F31:F33" si="17">($B$6*D31)+($B$7*E31)</f>
        <v>0</v>
      </c>
      <c r="G31" s="122"/>
    </row>
    <row r="32" spans="1:7" ht="30.2" customHeight="1">
      <c r="A32" s="120"/>
      <c r="B32" s="137"/>
      <c r="C32" s="12" t="s">
        <v>56</v>
      </c>
      <c r="D32" s="13">
        <f t="shared" ref="D32" si="18">0.65*E32</f>
        <v>0.32500000000000001</v>
      </c>
      <c r="E32" s="13">
        <v>0.5</v>
      </c>
      <c r="F32" s="14">
        <f t="shared" ref="F32" si="19">($B$6*D32)+($B$7*E32)</f>
        <v>0</v>
      </c>
      <c r="G32" s="122"/>
    </row>
    <row r="33" spans="1:7" ht="30.2" customHeight="1">
      <c r="A33" s="120"/>
      <c r="B33" s="137"/>
      <c r="C33" s="12" t="s">
        <v>46</v>
      </c>
      <c r="D33" s="13">
        <f t="shared" si="16"/>
        <v>0.32500000000000001</v>
      </c>
      <c r="E33" s="13">
        <v>0.5</v>
      </c>
      <c r="F33" s="14">
        <f t="shared" si="17"/>
        <v>0</v>
      </c>
      <c r="G33" s="122"/>
    </row>
    <row r="34" spans="1:7" ht="30.2" customHeight="1">
      <c r="A34" s="120"/>
      <c r="B34" s="137"/>
      <c r="C34" s="12" t="s">
        <v>53</v>
      </c>
      <c r="D34" s="13">
        <f t="shared" ref="D34:D35" si="20">0.65*E34</f>
        <v>0.32500000000000001</v>
      </c>
      <c r="E34" s="13">
        <v>0.5</v>
      </c>
      <c r="F34" s="14">
        <f t="shared" ref="F34:F35" si="21">($B$6*D34)+($B$7*E34)</f>
        <v>0</v>
      </c>
      <c r="G34" s="122"/>
    </row>
    <row r="35" spans="1:7" ht="30.2" customHeight="1">
      <c r="A35" s="120"/>
      <c r="B35" s="137"/>
      <c r="C35" s="12" t="s">
        <v>233</v>
      </c>
      <c r="D35" s="13">
        <f t="shared" si="20"/>
        <v>0.19500000000000001</v>
      </c>
      <c r="E35" s="13">
        <v>0.3</v>
      </c>
      <c r="F35" s="14">
        <f t="shared" si="21"/>
        <v>0</v>
      </c>
      <c r="G35" s="122"/>
    </row>
    <row r="36" spans="1:7" ht="24.95" customHeight="1">
      <c r="A36" s="119"/>
      <c r="B36" s="18" t="s">
        <v>235</v>
      </c>
      <c r="C36" s="12" t="s">
        <v>236</v>
      </c>
      <c r="D36" s="13">
        <f t="shared" si="0"/>
        <v>13</v>
      </c>
      <c r="E36" s="13">
        <v>20</v>
      </c>
      <c r="F36" s="14">
        <f t="shared" si="1"/>
        <v>0</v>
      </c>
      <c r="G36" s="17" t="s">
        <v>215</v>
      </c>
    </row>
    <row r="37" spans="1:7" ht="24.95" customHeight="1">
      <c r="A37" s="113" t="s">
        <v>13</v>
      </c>
      <c r="B37" s="124" t="s">
        <v>461</v>
      </c>
      <c r="C37" s="12" t="s">
        <v>119</v>
      </c>
      <c r="D37" s="13">
        <f t="shared" si="0"/>
        <v>65</v>
      </c>
      <c r="E37" s="13">
        <v>100</v>
      </c>
      <c r="F37" s="14">
        <f t="shared" si="1"/>
        <v>0</v>
      </c>
      <c r="G37" s="116" t="s">
        <v>237</v>
      </c>
    </row>
    <row r="38" spans="1:7" ht="24.95" customHeight="1">
      <c r="A38" s="113"/>
      <c r="B38" s="129"/>
      <c r="C38" s="12" t="s">
        <v>151</v>
      </c>
      <c r="D38" s="13">
        <f t="shared" ref="D38" si="22">0.65*E38</f>
        <v>3.25</v>
      </c>
      <c r="E38" s="13">
        <v>5</v>
      </c>
      <c r="F38" s="14">
        <f t="shared" ref="F38" si="23">($B$6*D38)+($B$7*E38)</f>
        <v>0</v>
      </c>
      <c r="G38" s="125"/>
    </row>
    <row r="39" spans="1:7" ht="24.95" customHeight="1">
      <c r="A39" s="113"/>
      <c r="B39" s="75" t="s">
        <v>218</v>
      </c>
      <c r="C39" s="12" t="s">
        <v>218</v>
      </c>
      <c r="D39" s="15">
        <f t="shared" si="0"/>
        <v>65</v>
      </c>
      <c r="E39" s="15">
        <v>100</v>
      </c>
      <c r="F39" s="14">
        <f t="shared" si="1"/>
        <v>0</v>
      </c>
      <c r="G39" s="76" t="s">
        <v>215</v>
      </c>
    </row>
    <row r="40" spans="1:7" ht="17.25">
      <c r="A40" s="20"/>
      <c r="B40" s="21"/>
      <c r="C40" s="25"/>
      <c r="D40" s="25"/>
      <c r="E40" s="25"/>
      <c r="F40" s="25"/>
      <c r="G40" s="26"/>
    </row>
  </sheetData>
  <mergeCells count="17">
    <mergeCell ref="A37:A39"/>
    <mergeCell ref="A17:A36"/>
    <mergeCell ref="B30:B35"/>
    <mergeCell ref="G30:G35"/>
    <mergeCell ref="B18:B23"/>
    <mergeCell ref="G18:G23"/>
    <mergeCell ref="B24:B29"/>
    <mergeCell ref="G24:G29"/>
    <mergeCell ref="B37:B38"/>
    <mergeCell ref="G37:G38"/>
    <mergeCell ref="A1:G4"/>
    <mergeCell ref="A5:B5"/>
    <mergeCell ref="C5:F5"/>
    <mergeCell ref="G5:G6"/>
    <mergeCell ref="A10:A16"/>
    <mergeCell ref="B10:B16"/>
    <mergeCell ref="G10:G16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B4C71-8414-4943-A657-901064E5FA50}">
  <sheetPr>
    <pageSetUpPr fitToPage="1"/>
  </sheetPr>
  <dimension ref="A1:G37"/>
  <sheetViews>
    <sheetView topLeftCell="A16" zoomScale="85" zoomScaleNormal="85" zoomScaleSheetLayoutView="70" zoomScalePageLayoutView="40" workbookViewId="0">
      <selection activeCell="G45" sqref="G45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06" t="s">
        <v>29</v>
      </c>
      <c r="B1" s="106"/>
      <c r="C1" s="106"/>
      <c r="D1" s="106"/>
      <c r="E1" s="106"/>
      <c r="F1" s="106"/>
      <c r="G1" s="106"/>
    </row>
    <row r="2" spans="1:7" ht="17.45" customHeight="1">
      <c r="A2" s="107"/>
      <c r="B2" s="107"/>
      <c r="C2" s="107"/>
      <c r="D2" s="107"/>
      <c r="E2" s="107"/>
      <c r="F2" s="107"/>
      <c r="G2" s="107"/>
    </row>
    <row r="3" spans="1:7" ht="17.45" customHeight="1">
      <c r="A3" s="107"/>
      <c r="B3" s="107"/>
      <c r="C3" s="107"/>
      <c r="D3" s="107"/>
      <c r="E3" s="107"/>
      <c r="F3" s="107"/>
      <c r="G3" s="107"/>
    </row>
    <row r="4" spans="1:7" ht="30.2" customHeight="1">
      <c r="A4" s="107"/>
      <c r="B4" s="107"/>
      <c r="C4" s="107"/>
      <c r="D4" s="107"/>
      <c r="E4" s="107"/>
      <c r="F4" s="107"/>
      <c r="G4" s="107"/>
    </row>
    <row r="5" spans="1:7" ht="27" customHeight="1">
      <c r="A5" s="108" t="s">
        <v>10</v>
      </c>
      <c r="B5" s="109"/>
      <c r="C5" s="110" t="s">
        <v>9</v>
      </c>
      <c r="D5" s="111"/>
      <c r="E5" s="111"/>
      <c r="F5" s="111"/>
      <c r="G5" s="112"/>
    </row>
    <row r="6" spans="1:7" ht="27" customHeight="1">
      <c r="A6" s="6" t="s">
        <v>8</v>
      </c>
      <c r="B6" s="5"/>
      <c r="G6" s="112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86" t="s">
        <v>6</v>
      </c>
      <c r="B9" s="86" t="s">
        <v>5</v>
      </c>
      <c r="C9" s="86" t="s">
        <v>4</v>
      </c>
      <c r="D9" s="11" t="s">
        <v>3</v>
      </c>
      <c r="E9" s="11" t="s">
        <v>2</v>
      </c>
      <c r="F9" s="11" t="s">
        <v>1</v>
      </c>
      <c r="G9" s="86" t="s">
        <v>0</v>
      </c>
    </row>
    <row r="10" spans="1:7" s="3" customFormat="1" ht="24.95" customHeight="1">
      <c r="A10" s="113" t="s">
        <v>11</v>
      </c>
      <c r="B10" s="105" t="s">
        <v>252</v>
      </c>
      <c r="C10" s="12" t="s">
        <v>252</v>
      </c>
      <c r="D10" s="13">
        <f t="shared" ref="D10:D11" si="0">0.65*E10</f>
        <v>32.5</v>
      </c>
      <c r="E10" s="13">
        <v>50</v>
      </c>
      <c r="F10" s="14">
        <f t="shared" ref="F10:F11" si="1">($B$6*D10)+($B$7*E10)</f>
        <v>0</v>
      </c>
      <c r="G10" s="19" t="s">
        <v>72</v>
      </c>
    </row>
    <row r="11" spans="1:7" s="3" customFormat="1" ht="24.95" customHeight="1">
      <c r="A11" s="113"/>
      <c r="B11" s="105" t="s">
        <v>76</v>
      </c>
      <c r="C11" s="12" t="s">
        <v>76</v>
      </c>
      <c r="D11" s="13">
        <f t="shared" si="0"/>
        <v>65</v>
      </c>
      <c r="E11" s="13">
        <v>100</v>
      </c>
      <c r="F11" s="14">
        <f t="shared" si="1"/>
        <v>0</v>
      </c>
      <c r="G11" s="19" t="s">
        <v>72</v>
      </c>
    </row>
    <row r="12" spans="1:7" s="3" customFormat="1" ht="24.95" customHeight="1">
      <c r="A12" s="118" t="s">
        <v>12</v>
      </c>
      <c r="B12" s="114" t="s">
        <v>239</v>
      </c>
      <c r="C12" s="12" t="s">
        <v>401</v>
      </c>
      <c r="D12" s="13">
        <f t="shared" ref="D12:D34" si="2">0.65*E12</f>
        <v>32.5</v>
      </c>
      <c r="E12" s="13">
        <v>50</v>
      </c>
      <c r="F12" s="14">
        <f t="shared" ref="F12:F34" si="3">($B$6*D12)+($B$7*E12)</f>
        <v>0</v>
      </c>
      <c r="G12" s="116" t="s">
        <v>241</v>
      </c>
    </row>
    <row r="13" spans="1:7" s="3" customFormat="1" ht="24.95" customHeight="1">
      <c r="A13" s="120"/>
      <c r="B13" s="133"/>
      <c r="C13" s="12" t="s">
        <v>240</v>
      </c>
      <c r="D13" s="13">
        <f t="shared" si="2"/>
        <v>3.25</v>
      </c>
      <c r="E13" s="13">
        <v>5</v>
      </c>
      <c r="F13" s="14">
        <f t="shared" si="3"/>
        <v>0</v>
      </c>
      <c r="G13" s="125"/>
    </row>
    <row r="14" spans="1:7" ht="24.95" customHeight="1">
      <c r="A14" s="120"/>
      <c r="B14" s="121" t="s">
        <v>242</v>
      </c>
      <c r="C14" s="12" t="s">
        <v>186</v>
      </c>
      <c r="D14" s="13">
        <f t="shared" si="2"/>
        <v>19.5</v>
      </c>
      <c r="E14" s="13">
        <v>30</v>
      </c>
      <c r="F14" s="14">
        <f t="shared" si="3"/>
        <v>0</v>
      </c>
      <c r="G14" s="122" t="s">
        <v>246</v>
      </c>
    </row>
    <row r="15" spans="1:7" ht="24.95" customHeight="1">
      <c r="A15" s="120"/>
      <c r="B15" s="121"/>
      <c r="C15" s="12" t="s">
        <v>243</v>
      </c>
      <c r="D15" s="13">
        <f t="shared" si="2"/>
        <v>3.25</v>
      </c>
      <c r="E15" s="13">
        <v>5</v>
      </c>
      <c r="F15" s="14">
        <f t="shared" si="3"/>
        <v>0</v>
      </c>
      <c r="G15" s="122"/>
    </row>
    <row r="16" spans="1:7" ht="29.25" customHeight="1">
      <c r="A16" s="120"/>
      <c r="B16" s="121"/>
      <c r="C16" s="12" t="s">
        <v>244</v>
      </c>
      <c r="D16" s="13">
        <f t="shared" si="2"/>
        <v>3.25</v>
      </c>
      <c r="E16" s="13">
        <v>5</v>
      </c>
      <c r="F16" s="14">
        <f t="shared" si="3"/>
        <v>0</v>
      </c>
      <c r="G16" s="122"/>
    </row>
    <row r="17" spans="1:7" ht="26.25" customHeight="1">
      <c r="A17" s="120"/>
      <c r="B17" s="121"/>
      <c r="C17" s="12" t="s">
        <v>245</v>
      </c>
      <c r="D17" s="13">
        <f t="shared" si="2"/>
        <v>1.9500000000000002</v>
      </c>
      <c r="E17" s="13">
        <v>3</v>
      </c>
      <c r="F17" s="14">
        <f t="shared" si="3"/>
        <v>0</v>
      </c>
      <c r="G17" s="122"/>
    </row>
    <row r="18" spans="1:7" ht="26.25" customHeight="1">
      <c r="A18" s="120"/>
      <c r="B18" s="121"/>
      <c r="C18" s="12" t="s">
        <v>53</v>
      </c>
      <c r="D18" s="13">
        <f t="shared" ref="D18:D19" si="4">0.65*E18</f>
        <v>1.9500000000000002</v>
      </c>
      <c r="E18" s="13">
        <v>3</v>
      </c>
      <c r="F18" s="14">
        <f t="shared" ref="F18:F19" si="5">($B$6*D18)+($B$7*E18)</f>
        <v>0</v>
      </c>
      <c r="G18" s="122"/>
    </row>
    <row r="19" spans="1:7" ht="26.25" customHeight="1">
      <c r="A19" s="120"/>
      <c r="B19" s="121"/>
      <c r="C19" s="12" t="s">
        <v>55</v>
      </c>
      <c r="D19" s="13">
        <f t="shared" si="4"/>
        <v>0.32500000000000001</v>
      </c>
      <c r="E19" s="13">
        <v>0.5</v>
      </c>
      <c r="F19" s="14">
        <f t="shared" si="5"/>
        <v>0</v>
      </c>
      <c r="G19" s="122"/>
    </row>
    <row r="20" spans="1:7" ht="24.95" customHeight="1">
      <c r="A20" s="120"/>
      <c r="B20" s="121"/>
      <c r="C20" s="12" t="s">
        <v>56</v>
      </c>
      <c r="D20" s="13">
        <f t="shared" si="2"/>
        <v>0.32500000000000001</v>
      </c>
      <c r="E20" s="13">
        <v>0.5</v>
      </c>
      <c r="F20" s="14">
        <f t="shared" si="3"/>
        <v>0</v>
      </c>
      <c r="G20" s="122"/>
    </row>
    <row r="21" spans="1:7" ht="24.95" customHeight="1">
      <c r="A21" s="120"/>
      <c r="B21" s="121"/>
      <c r="C21" s="12" t="s">
        <v>46</v>
      </c>
      <c r="D21" s="13">
        <f t="shared" si="2"/>
        <v>0.32500000000000001</v>
      </c>
      <c r="E21" s="13">
        <v>0.5</v>
      </c>
      <c r="F21" s="14">
        <f t="shared" si="3"/>
        <v>0</v>
      </c>
      <c r="G21" s="122"/>
    </row>
    <row r="22" spans="1:7" ht="24" customHeight="1">
      <c r="A22" s="120"/>
      <c r="B22" s="124" t="s">
        <v>247</v>
      </c>
      <c r="C22" s="12" t="s">
        <v>158</v>
      </c>
      <c r="D22" s="13">
        <f t="shared" si="2"/>
        <v>32.5</v>
      </c>
      <c r="E22" s="13">
        <v>50</v>
      </c>
      <c r="F22" s="14">
        <f t="shared" si="3"/>
        <v>0</v>
      </c>
      <c r="G22" s="122" t="s">
        <v>248</v>
      </c>
    </row>
    <row r="23" spans="1:7" ht="24" customHeight="1">
      <c r="A23" s="120"/>
      <c r="B23" s="124"/>
      <c r="C23" s="12" t="s">
        <v>59</v>
      </c>
      <c r="D23" s="13">
        <f t="shared" si="2"/>
        <v>3.25</v>
      </c>
      <c r="E23" s="13">
        <v>5</v>
      </c>
      <c r="F23" s="14">
        <f t="shared" si="3"/>
        <v>0</v>
      </c>
      <c r="G23" s="122"/>
    </row>
    <row r="24" spans="1:7" ht="24" customHeight="1">
      <c r="A24" s="120"/>
      <c r="B24" s="124"/>
      <c r="C24" s="12" t="s">
        <v>53</v>
      </c>
      <c r="D24" s="13">
        <f t="shared" si="2"/>
        <v>3.25</v>
      </c>
      <c r="E24" s="13">
        <v>5</v>
      </c>
      <c r="F24" s="14">
        <f t="shared" si="3"/>
        <v>0</v>
      </c>
      <c r="G24" s="122"/>
    </row>
    <row r="25" spans="1:7" ht="24" customHeight="1">
      <c r="A25" s="120"/>
      <c r="B25" s="124"/>
      <c r="C25" s="12" t="s">
        <v>60</v>
      </c>
      <c r="D25" s="13">
        <f t="shared" si="2"/>
        <v>1.9500000000000002</v>
      </c>
      <c r="E25" s="13">
        <v>3</v>
      </c>
      <c r="F25" s="14">
        <f t="shared" si="3"/>
        <v>0</v>
      </c>
      <c r="G25" s="122"/>
    </row>
    <row r="26" spans="1:7" ht="24" customHeight="1">
      <c r="A26" s="120"/>
      <c r="B26" s="124"/>
      <c r="C26" s="12" t="s">
        <v>47</v>
      </c>
      <c r="D26" s="13">
        <f t="shared" si="2"/>
        <v>0.13</v>
      </c>
      <c r="E26" s="13">
        <v>0.2</v>
      </c>
      <c r="F26" s="14">
        <f t="shared" si="3"/>
        <v>0</v>
      </c>
      <c r="G26" s="122"/>
    </row>
    <row r="27" spans="1:7" ht="21.75" customHeight="1">
      <c r="A27" s="120"/>
      <c r="B27" s="137" t="s">
        <v>249</v>
      </c>
      <c r="C27" s="12" t="s">
        <v>250</v>
      </c>
      <c r="D27" s="13">
        <f t="shared" si="2"/>
        <v>22.75</v>
      </c>
      <c r="E27" s="13">
        <v>35</v>
      </c>
      <c r="F27" s="14">
        <f t="shared" si="3"/>
        <v>0</v>
      </c>
      <c r="G27" s="122" t="s">
        <v>251</v>
      </c>
    </row>
    <row r="28" spans="1:7" ht="21.75" customHeight="1">
      <c r="A28" s="120"/>
      <c r="B28" s="137"/>
      <c r="C28" s="12" t="s">
        <v>110</v>
      </c>
      <c r="D28" s="13">
        <f t="shared" si="2"/>
        <v>0.65</v>
      </c>
      <c r="E28" s="13">
        <v>1</v>
      </c>
      <c r="F28" s="14">
        <f t="shared" si="3"/>
        <v>0</v>
      </c>
      <c r="G28" s="122"/>
    </row>
    <row r="29" spans="1:7" ht="21.75" customHeight="1">
      <c r="A29" s="120"/>
      <c r="B29" s="137"/>
      <c r="C29" s="12" t="s">
        <v>46</v>
      </c>
      <c r="D29" s="13">
        <f t="shared" si="2"/>
        <v>0.65</v>
      </c>
      <c r="E29" s="13">
        <v>1</v>
      </c>
      <c r="F29" s="14">
        <f t="shared" si="3"/>
        <v>0</v>
      </c>
      <c r="G29" s="122"/>
    </row>
    <row r="30" spans="1:7" ht="21.75" customHeight="1">
      <c r="A30" s="120"/>
      <c r="B30" s="137"/>
      <c r="C30" s="12" t="s">
        <v>64</v>
      </c>
      <c r="D30" s="13">
        <f t="shared" si="2"/>
        <v>0.65</v>
      </c>
      <c r="E30" s="13">
        <v>1</v>
      </c>
      <c r="F30" s="14">
        <f t="shared" si="3"/>
        <v>0</v>
      </c>
      <c r="G30" s="122"/>
    </row>
    <row r="31" spans="1:7" ht="21.75" customHeight="1">
      <c r="A31" s="120"/>
      <c r="B31" s="137"/>
      <c r="C31" s="12" t="s">
        <v>56</v>
      </c>
      <c r="D31" s="13">
        <f t="shared" si="2"/>
        <v>0.32500000000000001</v>
      </c>
      <c r="E31" s="13">
        <v>0.5</v>
      </c>
      <c r="F31" s="14">
        <f t="shared" si="3"/>
        <v>0</v>
      </c>
      <c r="G31" s="122"/>
    </row>
    <row r="32" spans="1:7" ht="21.75" customHeight="1">
      <c r="A32" s="120"/>
      <c r="B32" s="137"/>
      <c r="C32" s="12" t="s">
        <v>47</v>
      </c>
      <c r="D32" s="13">
        <f t="shared" si="2"/>
        <v>6.5000000000000002E-2</v>
      </c>
      <c r="E32" s="13">
        <v>0.1</v>
      </c>
      <c r="F32" s="14">
        <f t="shared" si="3"/>
        <v>0</v>
      </c>
      <c r="G32" s="122"/>
    </row>
    <row r="33" spans="1:7" ht="24.95" customHeight="1">
      <c r="A33" s="119"/>
      <c r="B33" s="84" t="s">
        <v>235</v>
      </c>
      <c r="C33" s="12" t="s">
        <v>236</v>
      </c>
      <c r="D33" s="13">
        <f t="shared" si="2"/>
        <v>13</v>
      </c>
      <c r="E33" s="13">
        <v>20</v>
      </c>
      <c r="F33" s="14">
        <f t="shared" si="3"/>
        <v>0</v>
      </c>
      <c r="G33" s="85" t="s">
        <v>215</v>
      </c>
    </row>
    <row r="34" spans="1:7" ht="24.95" customHeight="1">
      <c r="A34" s="113" t="s">
        <v>13</v>
      </c>
      <c r="B34" s="114" t="s">
        <v>507</v>
      </c>
      <c r="C34" s="12" t="s">
        <v>506</v>
      </c>
      <c r="D34" s="13">
        <f t="shared" si="2"/>
        <v>16.25</v>
      </c>
      <c r="E34" s="13">
        <v>25</v>
      </c>
      <c r="F34" s="14">
        <f t="shared" si="3"/>
        <v>0</v>
      </c>
      <c r="G34" s="116" t="s">
        <v>508</v>
      </c>
    </row>
    <row r="35" spans="1:7" ht="24.95" customHeight="1">
      <c r="A35" s="113"/>
      <c r="B35" s="115"/>
      <c r="C35" s="12" t="s">
        <v>75</v>
      </c>
      <c r="D35" s="13">
        <f t="shared" ref="D35:D37" si="6">0.65*E35</f>
        <v>13</v>
      </c>
      <c r="E35" s="13">
        <v>20</v>
      </c>
      <c r="F35" s="14">
        <f t="shared" ref="F35:F37" si="7">($B$6*D35)+($B$7*E35)</f>
        <v>0</v>
      </c>
      <c r="G35" s="117"/>
    </row>
    <row r="36" spans="1:7" ht="24.95" customHeight="1">
      <c r="A36" s="113"/>
      <c r="B36" s="115"/>
      <c r="C36" s="12" t="s">
        <v>158</v>
      </c>
      <c r="D36" s="13">
        <f t="shared" si="6"/>
        <v>6.5</v>
      </c>
      <c r="E36" s="13">
        <v>10</v>
      </c>
      <c r="F36" s="14">
        <f t="shared" si="7"/>
        <v>0</v>
      </c>
      <c r="G36" s="117"/>
    </row>
    <row r="37" spans="1:7" ht="24.95" customHeight="1">
      <c r="A37" s="113"/>
      <c r="B37" s="133"/>
      <c r="C37" s="12" t="s">
        <v>65</v>
      </c>
      <c r="D37" s="13">
        <f t="shared" si="6"/>
        <v>1.3</v>
      </c>
      <c r="E37" s="13">
        <v>2</v>
      </c>
      <c r="F37" s="14">
        <f t="shared" si="7"/>
        <v>0</v>
      </c>
      <c r="G37" s="125"/>
    </row>
  </sheetData>
  <mergeCells count="17">
    <mergeCell ref="A34:A37"/>
    <mergeCell ref="A12:A33"/>
    <mergeCell ref="B12:B13"/>
    <mergeCell ref="G12:G13"/>
    <mergeCell ref="B14:B21"/>
    <mergeCell ref="G14:G21"/>
    <mergeCell ref="B22:B26"/>
    <mergeCell ref="G22:G26"/>
    <mergeCell ref="B27:B32"/>
    <mergeCell ref="G27:G32"/>
    <mergeCell ref="B34:B37"/>
    <mergeCell ref="G34:G37"/>
    <mergeCell ref="A1:G4"/>
    <mergeCell ref="A5:B5"/>
    <mergeCell ref="C5:F5"/>
    <mergeCell ref="G5:G6"/>
    <mergeCell ref="A10:A11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0B1CE-9270-4E76-B23A-566A6213AEC3}">
  <sheetPr codeName="Sheet14">
    <pageSetUpPr fitToPage="1"/>
  </sheetPr>
  <dimension ref="A1:G46"/>
  <sheetViews>
    <sheetView topLeftCell="A25" zoomScale="85" zoomScaleNormal="85" zoomScaleSheetLayoutView="70" zoomScalePageLayoutView="40" workbookViewId="0">
      <selection activeCell="B34" sqref="B34:B42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06" t="s">
        <v>30</v>
      </c>
      <c r="B1" s="106"/>
      <c r="C1" s="106"/>
      <c r="D1" s="106"/>
      <c r="E1" s="106"/>
      <c r="F1" s="106"/>
      <c r="G1" s="106"/>
    </row>
    <row r="2" spans="1:7" ht="17.45" customHeight="1">
      <c r="A2" s="107"/>
      <c r="B2" s="107"/>
      <c r="C2" s="107"/>
      <c r="D2" s="107"/>
      <c r="E2" s="107"/>
      <c r="F2" s="107"/>
      <c r="G2" s="107"/>
    </row>
    <row r="3" spans="1:7" ht="17.45" customHeight="1">
      <c r="A3" s="107"/>
      <c r="B3" s="107"/>
      <c r="C3" s="107"/>
      <c r="D3" s="107"/>
      <c r="E3" s="107"/>
      <c r="F3" s="107"/>
      <c r="G3" s="107"/>
    </row>
    <row r="4" spans="1:7" ht="30.2" customHeight="1">
      <c r="A4" s="107"/>
      <c r="B4" s="107"/>
      <c r="C4" s="107"/>
      <c r="D4" s="107"/>
      <c r="E4" s="107"/>
      <c r="F4" s="107"/>
      <c r="G4" s="107"/>
    </row>
    <row r="5" spans="1:7" ht="27" customHeight="1">
      <c r="A5" s="108" t="s">
        <v>10</v>
      </c>
      <c r="B5" s="109"/>
      <c r="C5" s="110" t="s">
        <v>9</v>
      </c>
      <c r="D5" s="111"/>
      <c r="E5" s="111"/>
      <c r="F5" s="111"/>
      <c r="G5" s="112"/>
    </row>
    <row r="6" spans="1:7" ht="27" customHeight="1">
      <c r="A6" s="6" t="s">
        <v>8</v>
      </c>
      <c r="B6" s="5"/>
      <c r="G6" s="112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95" customHeight="1">
      <c r="A10" s="118" t="s">
        <v>11</v>
      </c>
      <c r="B10" s="114" t="s">
        <v>253</v>
      </c>
      <c r="C10" s="12" t="s">
        <v>49</v>
      </c>
      <c r="D10" s="13">
        <f t="shared" ref="D10:D45" si="0">0.65*E10</f>
        <v>16.25</v>
      </c>
      <c r="E10" s="13">
        <v>25</v>
      </c>
      <c r="F10" s="14">
        <f t="shared" ref="F10:F45" si="1">($B$6*D10)+($B$7*E10)</f>
        <v>0</v>
      </c>
      <c r="G10" s="122" t="s">
        <v>254</v>
      </c>
    </row>
    <row r="11" spans="1:7" s="3" customFormat="1" ht="24.95" customHeight="1">
      <c r="A11" s="120"/>
      <c r="B11" s="115"/>
      <c r="C11" s="12" t="s">
        <v>87</v>
      </c>
      <c r="D11" s="13">
        <f t="shared" ref="D11:D13" si="2">0.65*E11</f>
        <v>1.9500000000000002</v>
      </c>
      <c r="E11" s="13">
        <v>3</v>
      </c>
      <c r="F11" s="14">
        <f t="shared" ref="F11:F13" si="3">($B$6*D11)+($B$7*E11)</f>
        <v>0</v>
      </c>
      <c r="G11" s="122"/>
    </row>
    <row r="12" spans="1:7" s="3" customFormat="1" ht="24.95" customHeight="1">
      <c r="A12" s="120"/>
      <c r="B12" s="115"/>
      <c r="C12" s="12" t="s">
        <v>55</v>
      </c>
      <c r="D12" s="13">
        <f t="shared" si="2"/>
        <v>0.78</v>
      </c>
      <c r="E12" s="13">
        <v>1.2</v>
      </c>
      <c r="F12" s="14">
        <f t="shared" si="3"/>
        <v>0</v>
      </c>
      <c r="G12" s="122"/>
    </row>
    <row r="13" spans="1:7" s="3" customFormat="1" ht="24.95" customHeight="1">
      <c r="A13" s="120"/>
      <c r="B13" s="115"/>
      <c r="C13" s="12" t="s">
        <v>46</v>
      </c>
      <c r="D13" s="13">
        <f t="shared" si="2"/>
        <v>0.78</v>
      </c>
      <c r="E13" s="13">
        <v>1.2</v>
      </c>
      <c r="F13" s="14">
        <f t="shared" si="3"/>
        <v>0</v>
      </c>
      <c r="G13" s="122"/>
    </row>
    <row r="14" spans="1:7" s="3" customFormat="1" ht="24.95" customHeight="1">
      <c r="A14" s="120"/>
      <c r="B14" s="115"/>
      <c r="C14" s="12" t="s">
        <v>47</v>
      </c>
      <c r="D14" s="13">
        <f t="shared" ref="D14" si="4">0.65*E14</f>
        <v>0.32500000000000001</v>
      </c>
      <c r="E14" s="13">
        <v>0.5</v>
      </c>
      <c r="F14" s="14">
        <f t="shared" ref="F14" si="5">($B$6*D14)+($B$7*E14)</f>
        <v>0</v>
      </c>
      <c r="G14" s="122"/>
    </row>
    <row r="15" spans="1:7" s="3" customFormat="1" ht="24.95" customHeight="1">
      <c r="A15" s="119"/>
      <c r="B15" s="133"/>
      <c r="C15" s="12" t="s">
        <v>56</v>
      </c>
      <c r="D15" s="13">
        <f t="shared" ref="D15" si="6">0.65*E15</f>
        <v>0.13</v>
      </c>
      <c r="E15" s="13">
        <v>0.2</v>
      </c>
      <c r="F15" s="14">
        <f t="shared" ref="F15" si="7">($B$6*D15)+($B$7*E15)</f>
        <v>0</v>
      </c>
      <c r="G15" s="122"/>
    </row>
    <row r="16" spans="1:7" s="3" customFormat="1" ht="24.95" customHeight="1">
      <c r="A16" s="120" t="s">
        <v>17</v>
      </c>
      <c r="B16" s="124" t="s">
        <v>255</v>
      </c>
      <c r="C16" s="12" t="s">
        <v>49</v>
      </c>
      <c r="D16" s="13">
        <f t="shared" ref="D16:D25" si="8">0.65*E16</f>
        <v>32.5</v>
      </c>
      <c r="E16" s="13">
        <v>50</v>
      </c>
      <c r="F16" s="14">
        <f t="shared" ref="F16:F25" si="9">($B$6*D16)+($B$7*E16)</f>
        <v>0</v>
      </c>
      <c r="G16" s="116" t="s">
        <v>480</v>
      </c>
    </row>
    <row r="17" spans="1:7" s="3" customFormat="1" ht="24.95" customHeight="1">
      <c r="A17" s="120"/>
      <c r="B17" s="123"/>
      <c r="C17" s="12" t="s">
        <v>256</v>
      </c>
      <c r="D17" s="13">
        <f t="shared" ref="D17:D18" si="10">0.65*E17</f>
        <v>14.950000000000001</v>
      </c>
      <c r="E17" s="13">
        <v>23</v>
      </c>
      <c r="F17" s="14">
        <f t="shared" ref="F17:F18" si="11">($B$6*D17)+($B$7*E17)</f>
        <v>0</v>
      </c>
      <c r="G17" s="117"/>
    </row>
    <row r="18" spans="1:7" s="3" customFormat="1" ht="24.95" customHeight="1">
      <c r="A18" s="120"/>
      <c r="B18" s="123"/>
      <c r="C18" s="12" t="s">
        <v>131</v>
      </c>
      <c r="D18" s="13">
        <f t="shared" si="10"/>
        <v>13</v>
      </c>
      <c r="E18" s="13">
        <v>20</v>
      </c>
      <c r="F18" s="14">
        <f t="shared" si="11"/>
        <v>0</v>
      </c>
      <c r="G18" s="117"/>
    </row>
    <row r="19" spans="1:7" s="3" customFormat="1" ht="24.95" customHeight="1">
      <c r="A19" s="120"/>
      <c r="B19" s="123"/>
      <c r="C19" s="12" t="s">
        <v>60</v>
      </c>
      <c r="D19" s="13">
        <f t="shared" ref="D19:D24" si="12">0.65*E19</f>
        <v>3.25</v>
      </c>
      <c r="E19" s="13">
        <v>5</v>
      </c>
      <c r="F19" s="14">
        <f t="shared" ref="F19:F24" si="13">($B$6*D19)+($B$7*E19)</f>
        <v>0</v>
      </c>
      <c r="G19" s="117"/>
    </row>
    <row r="20" spans="1:7" s="3" customFormat="1" ht="24.95" customHeight="1">
      <c r="A20" s="120"/>
      <c r="B20" s="123"/>
      <c r="C20" s="12" t="s">
        <v>59</v>
      </c>
      <c r="D20" s="13">
        <f t="shared" si="12"/>
        <v>3.25</v>
      </c>
      <c r="E20" s="13">
        <v>5</v>
      </c>
      <c r="F20" s="14">
        <f t="shared" si="13"/>
        <v>0</v>
      </c>
      <c r="G20" s="117"/>
    </row>
    <row r="21" spans="1:7" s="3" customFormat="1" ht="24.95" customHeight="1">
      <c r="A21" s="120"/>
      <c r="B21" s="123"/>
      <c r="C21" s="12" t="s">
        <v>65</v>
      </c>
      <c r="D21" s="13">
        <f t="shared" si="12"/>
        <v>1.3</v>
      </c>
      <c r="E21" s="13">
        <v>2</v>
      </c>
      <c r="F21" s="14">
        <f t="shared" si="13"/>
        <v>0</v>
      </c>
      <c r="G21" s="117"/>
    </row>
    <row r="22" spans="1:7" s="3" customFormat="1" ht="24.95" customHeight="1">
      <c r="A22" s="120"/>
      <c r="B22" s="123"/>
      <c r="C22" s="12" t="s">
        <v>56</v>
      </c>
      <c r="D22" s="13">
        <f t="shared" ref="D22:D23" si="14">0.65*E22</f>
        <v>0.65</v>
      </c>
      <c r="E22" s="13">
        <v>1</v>
      </c>
      <c r="F22" s="14">
        <f t="shared" ref="F22:F23" si="15">($B$6*D22)+($B$7*E22)</f>
        <v>0</v>
      </c>
      <c r="G22" s="117"/>
    </row>
    <row r="23" spans="1:7" s="3" customFormat="1" ht="24.95" customHeight="1">
      <c r="A23" s="120"/>
      <c r="B23" s="123"/>
      <c r="C23" s="12" t="s">
        <v>46</v>
      </c>
      <c r="D23" s="13">
        <f t="shared" si="14"/>
        <v>0.65</v>
      </c>
      <c r="E23" s="13">
        <v>1</v>
      </c>
      <c r="F23" s="14">
        <f t="shared" si="15"/>
        <v>0</v>
      </c>
      <c r="G23" s="117"/>
    </row>
    <row r="24" spans="1:7" s="3" customFormat="1" ht="24.95" customHeight="1">
      <c r="A24" s="120"/>
      <c r="B24" s="123"/>
      <c r="C24" s="12" t="s">
        <v>64</v>
      </c>
      <c r="D24" s="13">
        <f t="shared" si="12"/>
        <v>0.32500000000000001</v>
      </c>
      <c r="E24" s="13">
        <v>0.5</v>
      </c>
      <c r="F24" s="14">
        <f t="shared" si="13"/>
        <v>0</v>
      </c>
      <c r="G24" s="117"/>
    </row>
    <row r="25" spans="1:7" s="3" customFormat="1" ht="24.95" customHeight="1">
      <c r="A25" s="120"/>
      <c r="B25" s="115"/>
      <c r="C25" s="12" t="s">
        <v>47</v>
      </c>
      <c r="D25" s="13">
        <f t="shared" si="8"/>
        <v>6.5000000000000002E-2</v>
      </c>
      <c r="E25" s="13">
        <v>0.1</v>
      </c>
      <c r="F25" s="14">
        <f t="shared" si="9"/>
        <v>0</v>
      </c>
      <c r="G25" s="117"/>
    </row>
    <row r="26" spans="1:7" ht="24.95" customHeight="1">
      <c r="A26" s="120"/>
      <c r="B26" s="124" t="s">
        <v>257</v>
      </c>
      <c r="C26" s="12" t="s">
        <v>258</v>
      </c>
      <c r="D26" s="13">
        <f t="shared" si="0"/>
        <v>13</v>
      </c>
      <c r="E26" s="13">
        <v>20</v>
      </c>
      <c r="F26" s="14">
        <f t="shared" si="1"/>
        <v>0</v>
      </c>
      <c r="G26" s="116" t="s">
        <v>266</v>
      </c>
    </row>
    <row r="27" spans="1:7" ht="24.95" customHeight="1">
      <c r="A27" s="120"/>
      <c r="B27" s="123"/>
      <c r="C27" s="63" t="s">
        <v>158</v>
      </c>
      <c r="D27" s="13">
        <f t="shared" ref="D27:D33" si="16">0.65*E27</f>
        <v>6.5</v>
      </c>
      <c r="E27" s="13">
        <v>10</v>
      </c>
      <c r="F27" s="14">
        <f t="shared" ref="F27:F33" si="17">($B$6*D27)+($B$7*E27)</f>
        <v>0</v>
      </c>
      <c r="G27" s="117"/>
    </row>
    <row r="28" spans="1:7" ht="24.95" customHeight="1">
      <c r="A28" s="120"/>
      <c r="B28" s="123"/>
      <c r="C28" s="63" t="s">
        <v>104</v>
      </c>
      <c r="D28" s="13">
        <f t="shared" si="16"/>
        <v>3.25</v>
      </c>
      <c r="E28" s="13">
        <v>5</v>
      </c>
      <c r="F28" s="14">
        <f t="shared" si="17"/>
        <v>0</v>
      </c>
      <c r="G28" s="117"/>
    </row>
    <row r="29" spans="1:7" ht="24.95" customHeight="1">
      <c r="A29" s="120"/>
      <c r="B29" s="123"/>
      <c r="C29" s="63" t="s">
        <v>259</v>
      </c>
      <c r="D29" s="13">
        <f t="shared" ref="D29" si="18">0.65*E29</f>
        <v>1.9500000000000002</v>
      </c>
      <c r="E29" s="13">
        <v>3</v>
      </c>
      <c r="F29" s="14">
        <f t="shared" ref="F29" si="19">($B$6*D29)+($B$7*E29)</f>
        <v>0</v>
      </c>
      <c r="G29" s="117"/>
    </row>
    <row r="30" spans="1:7" ht="24.95" customHeight="1">
      <c r="A30" s="120"/>
      <c r="B30" s="123"/>
      <c r="C30" s="63" t="s">
        <v>55</v>
      </c>
      <c r="D30" s="13">
        <f t="shared" si="16"/>
        <v>0.65</v>
      </c>
      <c r="E30" s="13">
        <v>1</v>
      </c>
      <c r="F30" s="14">
        <f t="shared" si="17"/>
        <v>0</v>
      </c>
      <c r="G30" s="117"/>
    </row>
    <row r="31" spans="1:7" ht="42.75" customHeight="1">
      <c r="A31" s="120"/>
      <c r="B31" s="123"/>
      <c r="C31" s="63" t="s">
        <v>54</v>
      </c>
      <c r="D31" s="13">
        <f t="shared" si="16"/>
        <v>0.65</v>
      </c>
      <c r="E31" s="13">
        <v>1</v>
      </c>
      <c r="F31" s="14">
        <f t="shared" si="17"/>
        <v>0</v>
      </c>
      <c r="G31" s="117"/>
    </row>
    <row r="32" spans="1:7" ht="24.95" customHeight="1">
      <c r="A32" s="120"/>
      <c r="B32" s="123"/>
      <c r="C32" s="63" t="s">
        <v>46</v>
      </c>
      <c r="D32" s="13">
        <f t="shared" si="16"/>
        <v>0.32500000000000001</v>
      </c>
      <c r="E32" s="13">
        <v>0.5</v>
      </c>
      <c r="F32" s="14">
        <f t="shared" si="17"/>
        <v>0</v>
      </c>
      <c r="G32" s="117"/>
    </row>
    <row r="33" spans="1:7" ht="24.95" customHeight="1">
      <c r="A33" s="120"/>
      <c r="B33" s="129"/>
      <c r="C33" s="63" t="s">
        <v>105</v>
      </c>
      <c r="D33" s="13">
        <f t="shared" si="16"/>
        <v>0.13</v>
      </c>
      <c r="E33" s="13">
        <v>0.2</v>
      </c>
      <c r="F33" s="14">
        <f t="shared" si="17"/>
        <v>0</v>
      </c>
      <c r="G33" s="125"/>
    </row>
    <row r="34" spans="1:7" ht="24.95" customHeight="1">
      <c r="A34" s="120"/>
      <c r="B34" s="124" t="s">
        <v>260</v>
      </c>
      <c r="C34" s="63" t="s">
        <v>261</v>
      </c>
      <c r="D34" s="49">
        <f t="shared" ref="D34" si="20">0.65*E34</f>
        <v>45.5</v>
      </c>
      <c r="E34" s="49">
        <v>70</v>
      </c>
      <c r="F34" s="51">
        <f t="shared" ref="F34" si="21">($B$6*D34)+($B$7*E34)</f>
        <v>0</v>
      </c>
      <c r="G34" s="116" t="s">
        <v>267</v>
      </c>
    </row>
    <row r="35" spans="1:7" ht="24.95" customHeight="1">
      <c r="A35" s="120"/>
      <c r="B35" s="123"/>
      <c r="C35" s="63" t="s">
        <v>262</v>
      </c>
      <c r="D35" s="49">
        <f t="shared" ref="D35:D42" si="22">0.65*E35</f>
        <v>26</v>
      </c>
      <c r="E35" s="49">
        <v>40</v>
      </c>
      <c r="F35" s="51">
        <f t="shared" ref="F35:F42" si="23">($B$6*D35)+($B$7*E35)</f>
        <v>0</v>
      </c>
      <c r="G35" s="117"/>
    </row>
    <row r="36" spans="1:7" ht="24.95" customHeight="1">
      <c r="A36" s="120"/>
      <c r="B36" s="123"/>
      <c r="C36" s="63" t="s">
        <v>110</v>
      </c>
      <c r="D36" s="49">
        <f t="shared" si="22"/>
        <v>1.3</v>
      </c>
      <c r="E36" s="49">
        <v>2</v>
      </c>
      <c r="F36" s="51">
        <f t="shared" si="23"/>
        <v>0</v>
      </c>
      <c r="G36" s="117"/>
    </row>
    <row r="37" spans="1:7" ht="24.95" customHeight="1">
      <c r="A37" s="120"/>
      <c r="B37" s="123"/>
      <c r="C37" s="63" t="s">
        <v>62</v>
      </c>
      <c r="D37" s="49">
        <f t="shared" si="22"/>
        <v>1.3</v>
      </c>
      <c r="E37" s="49">
        <v>2</v>
      </c>
      <c r="F37" s="51">
        <f t="shared" si="23"/>
        <v>0</v>
      </c>
      <c r="G37" s="117"/>
    </row>
    <row r="38" spans="1:7" ht="24.95" customHeight="1">
      <c r="A38" s="120"/>
      <c r="B38" s="123"/>
      <c r="C38" s="63" t="s">
        <v>263</v>
      </c>
      <c r="D38" s="49">
        <f t="shared" ref="D38:D40" si="24">0.65*E38</f>
        <v>1.3</v>
      </c>
      <c r="E38" s="49">
        <v>2</v>
      </c>
      <c r="F38" s="51">
        <f t="shared" ref="F38:F40" si="25">($B$6*D38)+($B$7*E38)</f>
        <v>0</v>
      </c>
      <c r="G38" s="117"/>
    </row>
    <row r="39" spans="1:7" ht="24.95" customHeight="1">
      <c r="A39" s="120"/>
      <c r="B39" s="123"/>
      <c r="C39" s="63" t="s">
        <v>56</v>
      </c>
      <c r="D39" s="49">
        <f t="shared" si="24"/>
        <v>0.65</v>
      </c>
      <c r="E39" s="49">
        <v>1</v>
      </c>
      <c r="F39" s="51">
        <f t="shared" si="25"/>
        <v>0</v>
      </c>
      <c r="G39" s="117"/>
    </row>
    <row r="40" spans="1:7" ht="24.95" customHeight="1">
      <c r="A40" s="120"/>
      <c r="B40" s="123"/>
      <c r="C40" s="63" t="s">
        <v>264</v>
      </c>
      <c r="D40" s="49">
        <f t="shared" si="24"/>
        <v>0.32500000000000001</v>
      </c>
      <c r="E40" s="49">
        <v>0.5</v>
      </c>
      <c r="F40" s="51">
        <f t="shared" si="25"/>
        <v>0</v>
      </c>
      <c r="G40" s="117"/>
    </row>
    <row r="41" spans="1:7" ht="24.95" customHeight="1">
      <c r="A41" s="120"/>
      <c r="B41" s="123"/>
      <c r="C41" s="63" t="s">
        <v>46</v>
      </c>
      <c r="D41" s="49">
        <f t="shared" si="22"/>
        <v>0.32500000000000001</v>
      </c>
      <c r="E41" s="49">
        <v>0.5</v>
      </c>
      <c r="F41" s="51">
        <f t="shared" si="23"/>
        <v>0</v>
      </c>
      <c r="G41" s="117"/>
    </row>
    <row r="42" spans="1:7" ht="24.95" customHeight="1">
      <c r="A42" s="120"/>
      <c r="B42" s="123"/>
      <c r="C42" s="63" t="s">
        <v>64</v>
      </c>
      <c r="D42" s="49">
        <f t="shared" si="22"/>
        <v>6.5000000000000002E-2</v>
      </c>
      <c r="E42" s="49">
        <v>0.1</v>
      </c>
      <c r="F42" s="51">
        <f t="shared" si="23"/>
        <v>0</v>
      </c>
      <c r="G42" s="117"/>
    </row>
    <row r="43" spans="1:7" ht="24.95" customHeight="1">
      <c r="A43" s="119"/>
      <c r="B43" s="18" t="s">
        <v>213</v>
      </c>
      <c r="C43" s="12" t="s">
        <v>214</v>
      </c>
      <c r="D43" s="13">
        <f t="shared" si="0"/>
        <v>13</v>
      </c>
      <c r="E43" s="13">
        <v>20</v>
      </c>
      <c r="F43" s="14">
        <f t="shared" si="1"/>
        <v>0</v>
      </c>
      <c r="G43" s="17" t="s">
        <v>215</v>
      </c>
    </row>
    <row r="44" spans="1:7" ht="24.95" customHeight="1">
      <c r="A44" s="120" t="s">
        <v>18</v>
      </c>
      <c r="B44" s="77" t="s">
        <v>265</v>
      </c>
      <c r="C44" s="12" t="s">
        <v>265</v>
      </c>
      <c r="D44" s="13">
        <f t="shared" si="0"/>
        <v>13</v>
      </c>
      <c r="E44" s="13">
        <v>20</v>
      </c>
      <c r="F44" s="14">
        <f t="shared" si="1"/>
        <v>0</v>
      </c>
      <c r="G44" s="19" t="s">
        <v>215</v>
      </c>
    </row>
    <row r="45" spans="1:7" ht="24.95" customHeight="1">
      <c r="A45" s="119"/>
      <c r="B45" s="78" t="s">
        <v>218</v>
      </c>
      <c r="C45" s="12" t="s">
        <v>218</v>
      </c>
      <c r="D45" s="13">
        <f t="shared" si="0"/>
        <v>65</v>
      </c>
      <c r="E45" s="13">
        <v>100</v>
      </c>
      <c r="F45" s="14">
        <f t="shared" si="1"/>
        <v>0</v>
      </c>
      <c r="G45" s="32" t="s">
        <v>215</v>
      </c>
    </row>
    <row r="46" spans="1:7">
      <c r="G46" s="7"/>
    </row>
  </sheetData>
  <mergeCells count="15">
    <mergeCell ref="B16:B25"/>
    <mergeCell ref="G16:G25"/>
    <mergeCell ref="A44:A45"/>
    <mergeCell ref="A16:A43"/>
    <mergeCell ref="A1:G4"/>
    <mergeCell ref="A5:B5"/>
    <mergeCell ref="C5:F5"/>
    <mergeCell ref="G5:G6"/>
    <mergeCell ref="A10:A15"/>
    <mergeCell ref="B10:B15"/>
    <mergeCell ref="G10:G15"/>
    <mergeCell ref="B34:B42"/>
    <mergeCell ref="G34:G42"/>
    <mergeCell ref="G26:G33"/>
    <mergeCell ref="B26:B33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80BF8-71D1-4339-A431-51F27566C218}">
  <sheetPr codeName="Sheet15">
    <pageSetUpPr fitToPage="1"/>
  </sheetPr>
  <dimension ref="A1:G44"/>
  <sheetViews>
    <sheetView topLeftCell="A22" zoomScale="85" zoomScaleNormal="85" zoomScaleSheetLayoutView="70" zoomScalePageLayoutView="40" workbookViewId="0">
      <selection activeCell="G44" sqref="G44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06" t="s">
        <v>31</v>
      </c>
      <c r="B1" s="106"/>
      <c r="C1" s="106"/>
      <c r="D1" s="106"/>
      <c r="E1" s="106"/>
      <c r="F1" s="106"/>
      <c r="G1" s="106"/>
    </row>
    <row r="2" spans="1:7" ht="17.45" customHeight="1">
      <c r="A2" s="107"/>
      <c r="B2" s="107"/>
      <c r="C2" s="107"/>
      <c r="D2" s="107"/>
      <c r="E2" s="107"/>
      <c r="F2" s="107"/>
      <c r="G2" s="107"/>
    </row>
    <row r="3" spans="1:7" ht="17.45" customHeight="1">
      <c r="A3" s="107"/>
      <c r="B3" s="107"/>
      <c r="C3" s="107"/>
      <c r="D3" s="107"/>
      <c r="E3" s="107"/>
      <c r="F3" s="107"/>
      <c r="G3" s="107"/>
    </row>
    <row r="4" spans="1:7" ht="30.2" customHeight="1">
      <c r="A4" s="107"/>
      <c r="B4" s="107"/>
      <c r="C4" s="107"/>
      <c r="D4" s="107"/>
      <c r="E4" s="107"/>
      <c r="F4" s="107"/>
      <c r="G4" s="107"/>
    </row>
    <row r="5" spans="1:7" ht="27" customHeight="1">
      <c r="A5" s="108" t="s">
        <v>10</v>
      </c>
      <c r="B5" s="109"/>
      <c r="C5" s="110" t="s">
        <v>9</v>
      </c>
      <c r="D5" s="111"/>
      <c r="E5" s="111"/>
      <c r="F5" s="111"/>
      <c r="G5" s="112"/>
    </row>
    <row r="6" spans="1:7" ht="27" customHeight="1">
      <c r="A6" s="6" t="s">
        <v>8</v>
      </c>
      <c r="B6" s="5"/>
      <c r="G6" s="112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95" customHeight="1">
      <c r="A10" s="113" t="s">
        <v>11</v>
      </c>
      <c r="B10" s="105" t="s">
        <v>73</v>
      </c>
      <c r="C10" s="12" t="s">
        <v>73</v>
      </c>
      <c r="D10" s="13">
        <f t="shared" ref="D10:D11" si="0">0.65*E10</f>
        <v>32.5</v>
      </c>
      <c r="E10" s="13">
        <v>50</v>
      </c>
      <c r="F10" s="14">
        <f t="shared" ref="F10:F11" si="1">($B$6*D10)+($B$7*E10)</f>
        <v>0</v>
      </c>
      <c r="G10" s="19" t="s">
        <v>72</v>
      </c>
    </row>
    <row r="11" spans="1:7" s="3" customFormat="1" ht="26.25" customHeight="1">
      <c r="A11" s="113"/>
      <c r="B11" s="105" t="s">
        <v>76</v>
      </c>
      <c r="C11" s="12" t="s">
        <v>76</v>
      </c>
      <c r="D11" s="13">
        <f t="shared" si="0"/>
        <v>65</v>
      </c>
      <c r="E11" s="13">
        <v>100</v>
      </c>
      <c r="F11" s="14">
        <f t="shared" si="1"/>
        <v>0</v>
      </c>
      <c r="G11" s="19" t="s">
        <v>72</v>
      </c>
    </row>
    <row r="12" spans="1:7" s="3" customFormat="1" ht="42" customHeight="1">
      <c r="A12" s="118" t="s">
        <v>12</v>
      </c>
      <c r="B12" s="23" t="s">
        <v>222</v>
      </c>
      <c r="C12" s="12" t="s">
        <v>201</v>
      </c>
      <c r="D12" s="13">
        <f t="shared" ref="D12:D36" si="2">0.65*E12</f>
        <v>35.75</v>
      </c>
      <c r="E12" s="13">
        <v>55</v>
      </c>
      <c r="F12" s="14">
        <f t="shared" ref="F12:F36" si="3">($B$6*D12)+($B$7*E12)</f>
        <v>0</v>
      </c>
      <c r="G12" s="17" t="s">
        <v>202</v>
      </c>
    </row>
    <row r="13" spans="1:7" s="3" customFormat="1" ht="24.95" customHeight="1">
      <c r="A13" s="120"/>
      <c r="B13" s="114" t="s">
        <v>284</v>
      </c>
      <c r="C13" s="12" t="s">
        <v>285</v>
      </c>
      <c r="D13" s="13">
        <f t="shared" si="2"/>
        <v>19.5</v>
      </c>
      <c r="E13" s="13">
        <v>30</v>
      </c>
      <c r="F13" s="14">
        <f t="shared" si="3"/>
        <v>0</v>
      </c>
      <c r="G13" s="116" t="s">
        <v>286</v>
      </c>
    </row>
    <row r="14" spans="1:7" s="3" customFormat="1" ht="24.95" customHeight="1">
      <c r="A14" s="120"/>
      <c r="B14" s="115"/>
      <c r="C14" s="12" t="s">
        <v>59</v>
      </c>
      <c r="D14" s="13">
        <f t="shared" ref="D14:D17" si="4">0.65*E14</f>
        <v>3.25</v>
      </c>
      <c r="E14" s="13">
        <v>5</v>
      </c>
      <c r="F14" s="14">
        <f t="shared" ref="F14:F17" si="5">($B$6*D14)+($B$7*E14)</f>
        <v>0</v>
      </c>
      <c r="G14" s="117"/>
    </row>
    <row r="15" spans="1:7" s="3" customFormat="1" ht="24.95" customHeight="1">
      <c r="A15" s="120"/>
      <c r="B15" s="115"/>
      <c r="C15" s="12" t="s">
        <v>53</v>
      </c>
      <c r="D15" s="13">
        <f t="shared" si="4"/>
        <v>1.9500000000000002</v>
      </c>
      <c r="E15" s="13">
        <v>3</v>
      </c>
      <c r="F15" s="14">
        <f t="shared" si="5"/>
        <v>0</v>
      </c>
      <c r="G15" s="117"/>
    </row>
    <row r="16" spans="1:7" s="3" customFormat="1" ht="36" customHeight="1">
      <c r="A16" s="120"/>
      <c r="B16" s="115"/>
      <c r="C16" s="12" t="s">
        <v>54</v>
      </c>
      <c r="D16" s="13">
        <f t="shared" si="4"/>
        <v>1.3</v>
      </c>
      <c r="E16" s="13">
        <v>2</v>
      </c>
      <c r="F16" s="14">
        <f t="shared" si="5"/>
        <v>0</v>
      </c>
      <c r="G16" s="117"/>
    </row>
    <row r="17" spans="1:7" s="3" customFormat="1" ht="24.95" customHeight="1">
      <c r="A17" s="120"/>
      <c r="B17" s="115"/>
      <c r="C17" s="12" t="s">
        <v>56</v>
      </c>
      <c r="D17" s="13">
        <f t="shared" si="4"/>
        <v>0.32500000000000001</v>
      </c>
      <c r="E17" s="13">
        <v>0.5</v>
      </c>
      <c r="F17" s="14">
        <f t="shared" si="5"/>
        <v>0</v>
      </c>
      <c r="G17" s="117"/>
    </row>
    <row r="18" spans="1:7" s="3" customFormat="1" ht="24.95" customHeight="1">
      <c r="A18" s="120"/>
      <c r="B18" s="115"/>
      <c r="C18" s="12" t="s">
        <v>82</v>
      </c>
      <c r="D18" s="13">
        <f t="shared" ref="D18:D20" si="6">0.65*E18</f>
        <v>0.32500000000000001</v>
      </c>
      <c r="E18" s="13">
        <v>0.5</v>
      </c>
      <c r="F18" s="14">
        <f t="shared" ref="F18:F20" si="7">($B$6*D18)+($B$7*E18)</f>
        <v>0</v>
      </c>
      <c r="G18" s="117"/>
    </row>
    <row r="19" spans="1:7" s="3" customFormat="1" ht="24.95" customHeight="1">
      <c r="A19" s="120"/>
      <c r="B19" s="115"/>
      <c r="C19" s="12" t="s">
        <v>46</v>
      </c>
      <c r="D19" s="13">
        <f t="shared" si="6"/>
        <v>0.32500000000000001</v>
      </c>
      <c r="E19" s="13">
        <v>0.5</v>
      </c>
      <c r="F19" s="14">
        <f t="shared" si="7"/>
        <v>0</v>
      </c>
      <c r="G19" s="117"/>
    </row>
    <row r="20" spans="1:7" s="3" customFormat="1" ht="24.95" customHeight="1">
      <c r="A20" s="120"/>
      <c r="B20" s="115"/>
      <c r="C20" s="12" t="s">
        <v>148</v>
      </c>
      <c r="D20" s="13">
        <f t="shared" si="6"/>
        <v>6.5000000000000002E-2</v>
      </c>
      <c r="E20" s="13">
        <v>0.1</v>
      </c>
      <c r="F20" s="14">
        <f t="shared" si="7"/>
        <v>0</v>
      </c>
      <c r="G20" s="117"/>
    </row>
    <row r="21" spans="1:7" ht="36.75" customHeight="1">
      <c r="A21" s="120"/>
      <c r="B21" s="124" t="s">
        <v>287</v>
      </c>
      <c r="C21" s="12" t="s">
        <v>288</v>
      </c>
      <c r="D21" s="13">
        <f t="shared" si="2"/>
        <v>22.75</v>
      </c>
      <c r="E21" s="13">
        <v>35</v>
      </c>
      <c r="F21" s="14">
        <f t="shared" si="3"/>
        <v>0</v>
      </c>
      <c r="G21" s="122" t="s">
        <v>481</v>
      </c>
    </row>
    <row r="22" spans="1:7" ht="24.95" customHeight="1">
      <c r="A22" s="120"/>
      <c r="B22" s="123"/>
      <c r="C22" s="12" t="s">
        <v>289</v>
      </c>
      <c r="D22" s="13">
        <f t="shared" si="2"/>
        <v>6.5</v>
      </c>
      <c r="E22" s="13">
        <v>10</v>
      </c>
      <c r="F22" s="14">
        <f t="shared" si="3"/>
        <v>0</v>
      </c>
      <c r="G22" s="122"/>
    </row>
    <row r="23" spans="1:7" ht="24.95" customHeight="1">
      <c r="A23" s="120"/>
      <c r="B23" s="123"/>
      <c r="C23" s="12" t="s">
        <v>60</v>
      </c>
      <c r="D23" s="13">
        <f t="shared" si="2"/>
        <v>3.25</v>
      </c>
      <c r="E23" s="13">
        <v>5</v>
      </c>
      <c r="F23" s="14">
        <f t="shared" si="3"/>
        <v>0</v>
      </c>
      <c r="G23" s="122"/>
    </row>
    <row r="24" spans="1:7" ht="24.95" customHeight="1">
      <c r="A24" s="120"/>
      <c r="B24" s="123"/>
      <c r="C24" s="12" t="s">
        <v>110</v>
      </c>
      <c r="D24" s="13">
        <f t="shared" si="2"/>
        <v>1.3</v>
      </c>
      <c r="E24" s="13">
        <v>2</v>
      </c>
      <c r="F24" s="14">
        <f t="shared" si="3"/>
        <v>0</v>
      </c>
      <c r="G24" s="122"/>
    </row>
    <row r="25" spans="1:7" ht="24.95" customHeight="1">
      <c r="A25" s="120"/>
      <c r="B25" s="123"/>
      <c r="C25" s="12" t="s">
        <v>53</v>
      </c>
      <c r="D25" s="13">
        <f t="shared" ref="D25:D26" si="8">0.65*E25</f>
        <v>1.3</v>
      </c>
      <c r="E25" s="13">
        <v>2</v>
      </c>
      <c r="F25" s="14">
        <f t="shared" ref="F25:F26" si="9">($B$6*D25)+($B$7*E25)</f>
        <v>0</v>
      </c>
      <c r="G25" s="122"/>
    </row>
    <row r="26" spans="1:7" ht="24.95" customHeight="1">
      <c r="A26" s="120"/>
      <c r="B26" s="123"/>
      <c r="C26" s="12" t="s">
        <v>65</v>
      </c>
      <c r="D26" s="13">
        <f t="shared" si="8"/>
        <v>0.97500000000000009</v>
      </c>
      <c r="E26" s="13">
        <v>1.5</v>
      </c>
      <c r="F26" s="14">
        <f t="shared" si="9"/>
        <v>0</v>
      </c>
      <c r="G26" s="122"/>
    </row>
    <row r="27" spans="1:7" ht="24.95" customHeight="1">
      <c r="A27" s="120"/>
      <c r="B27" s="123"/>
      <c r="C27" s="12" t="s">
        <v>56</v>
      </c>
      <c r="D27" s="13">
        <f t="shared" ref="D27:D28" si="10">0.65*E27</f>
        <v>0.32500000000000001</v>
      </c>
      <c r="E27" s="13">
        <v>0.5</v>
      </c>
      <c r="F27" s="14">
        <f t="shared" ref="F27:F28" si="11">($B$6*D27)+($B$7*E27)</f>
        <v>0</v>
      </c>
      <c r="G27" s="122"/>
    </row>
    <row r="28" spans="1:7" ht="24.95" customHeight="1">
      <c r="A28" s="120"/>
      <c r="B28" s="123"/>
      <c r="C28" s="12" t="s">
        <v>46</v>
      </c>
      <c r="D28" s="13">
        <f t="shared" si="10"/>
        <v>0.32500000000000001</v>
      </c>
      <c r="E28" s="13">
        <v>0.5</v>
      </c>
      <c r="F28" s="14">
        <f t="shared" si="11"/>
        <v>0</v>
      </c>
      <c r="G28" s="122"/>
    </row>
    <row r="29" spans="1:7" ht="24.95" customHeight="1">
      <c r="A29" s="120"/>
      <c r="B29" s="124" t="s">
        <v>290</v>
      </c>
      <c r="C29" s="12" t="s">
        <v>140</v>
      </c>
      <c r="D29" s="13">
        <f t="shared" ref="D29" si="12">E29*0.65</f>
        <v>9.75</v>
      </c>
      <c r="E29" s="13">
        <v>15</v>
      </c>
      <c r="F29" s="14">
        <f t="shared" si="3"/>
        <v>0</v>
      </c>
      <c r="G29" s="116" t="s">
        <v>291</v>
      </c>
    </row>
    <row r="30" spans="1:7" ht="24.95" customHeight="1">
      <c r="A30" s="120"/>
      <c r="B30" s="123"/>
      <c r="C30" s="12" t="s">
        <v>110</v>
      </c>
      <c r="D30" s="13">
        <f t="shared" ref="D30:D31" si="13">E30*0.65</f>
        <v>1.625</v>
      </c>
      <c r="E30" s="13">
        <v>2.5</v>
      </c>
      <c r="F30" s="14">
        <f t="shared" ref="F30:F31" si="14">($B$6*D30)+($B$7*E30)</f>
        <v>0</v>
      </c>
      <c r="G30" s="117"/>
    </row>
    <row r="31" spans="1:7" ht="24.95" customHeight="1">
      <c r="A31" s="120"/>
      <c r="B31" s="123"/>
      <c r="C31" s="12" t="s">
        <v>65</v>
      </c>
      <c r="D31" s="13">
        <f t="shared" si="13"/>
        <v>0.97500000000000009</v>
      </c>
      <c r="E31" s="13">
        <v>1.5</v>
      </c>
      <c r="F31" s="14">
        <f t="shared" si="14"/>
        <v>0</v>
      </c>
      <c r="G31" s="117"/>
    </row>
    <row r="32" spans="1:7" ht="24.95" customHeight="1">
      <c r="A32" s="120"/>
      <c r="B32" s="123"/>
      <c r="C32" s="12" t="s">
        <v>62</v>
      </c>
      <c r="D32" s="13">
        <f t="shared" ref="D32:D33" si="15">E32*0.65</f>
        <v>0.65</v>
      </c>
      <c r="E32" s="13">
        <v>1</v>
      </c>
      <c r="F32" s="14">
        <f t="shared" ref="F32:F33" si="16">($B$6*D32)+($B$7*E32)</f>
        <v>0</v>
      </c>
      <c r="G32" s="117"/>
    </row>
    <row r="33" spans="1:7" ht="24.95" customHeight="1">
      <c r="A33" s="120"/>
      <c r="B33" s="123"/>
      <c r="C33" s="12" t="s">
        <v>56</v>
      </c>
      <c r="D33" s="13">
        <f t="shared" si="15"/>
        <v>0.32500000000000001</v>
      </c>
      <c r="E33" s="13">
        <v>0.5</v>
      </c>
      <c r="F33" s="14">
        <f t="shared" si="16"/>
        <v>0</v>
      </c>
      <c r="G33" s="117"/>
    </row>
    <row r="34" spans="1:7" ht="24.95" customHeight="1">
      <c r="A34" s="120"/>
      <c r="B34" s="123"/>
      <c r="C34" s="12" t="s">
        <v>46</v>
      </c>
      <c r="D34" s="13">
        <f t="shared" ref="D34" si="17">E34*0.65</f>
        <v>6.5000000000000002E-2</v>
      </c>
      <c r="E34" s="13">
        <v>0.1</v>
      </c>
      <c r="F34" s="14">
        <f t="shared" ref="F34" si="18">($B$6*D34)+($B$7*E34)</f>
        <v>0</v>
      </c>
      <c r="G34" s="117"/>
    </row>
    <row r="35" spans="1:7" ht="24.95" customHeight="1">
      <c r="A35" s="119"/>
      <c r="B35" s="18" t="s">
        <v>235</v>
      </c>
      <c r="C35" s="12" t="s">
        <v>236</v>
      </c>
      <c r="D35" s="13">
        <f t="shared" si="2"/>
        <v>13</v>
      </c>
      <c r="E35" s="13">
        <v>20</v>
      </c>
      <c r="F35" s="14">
        <f t="shared" si="3"/>
        <v>0</v>
      </c>
      <c r="G35" s="17" t="s">
        <v>215</v>
      </c>
    </row>
    <row r="36" spans="1:7" ht="34.5" customHeight="1">
      <c r="A36" s="113" t="s">
        <v>13</v>
      </c>
      <c r="B36" s="124" t="s">
        <v>509</v>
      </c>
      <c r="C36" s="12" t="s">
        <v>510</v>
      </c>
      <c r="D36" s="13">
        <f t="shared" si="2"/>
        <v>19.5</v>
      </c>
      <c r="E36" s="13">
        <v>30</v>
      </c>
      <c r="F36" s="14">
        <f t="shared" si="3"/>
        <v>0</v>
      </c>
      <c r="G36" s="116" t="s">
        <v>541</v>
      </c>
    </row>
    <row r="37" spans="1:7" ht="24.95" customHeight="1">
      <c r="A37" s="113"/>
      <c r="B37" s="115"/>
      <c r="C37" s="12" t="s">
        <v>511</v>
      </c>
      <c r="D37" s="13">
        <f t="shared" ref="D37:D43" si="19">0.65*E37</f>
        <v>9.75</v>
      </c>
      <c r="E37" s="13">
        <v>15</v>
      </c>
      <c r="F37" s="14">
        <f t="shared" ref="F37:F43" si="20">($B$6*D37)+($B$7*E37)</f>
        <v>0</v>
      </c>
      <c r="G37" s="117"/>
    </row>
    <row r="38" spans="1:7" ht="42.75" customHeight="1">
      <c r="A38" s="113"/>
      <c r="B38" s="115"/>
      <c r="C38" s="12" t="s">
        <v>512</v>
      </c>
      <c r="D38" s="13">
        <f t="shared" si="19"/>
        <v>6.5</v>
      </c>
      <c r="E38" s="13">
        <v>10</v>
      </c>
      <c r="F38" s="14">
        <f t="shared" si="20"/>
        <v>0</v>
      </c>
      <c r="G38" s="117"/>
    </row>
    <row r="39" spans="1:7" ht="24.95" customHeight="1">
      <c r="A39" s="113"/>
      <c r="B39" s="115"/>
      <c r="C39" s="12" t="s">
        <v>238</v>
      </c>
      <c r="D39" s="13">
        <f t="shared" si="19"/>
        <v>1.9500000000000002</v>
      </c>
      <c r="E39" s="13">
        <v>3</v>
      </c>
      <c r="F39" s="14">
        <f t="shared" si="20"/>
        <v>0</v>
      </c>
      <c r="G39" s="117"/>
    </row>
    <row r="40" spans="1:7" ht="24.95" customHeight="1">
      <c r="A40" s="113"/>
      <c r="B40" s="115"/>
      <c r="C40" s="12" t="s">
        <v>46</v>
      </c>
      <c r="D40" s="13">
        <f t="shared" si="19"/>
        <v>0.65</v>
      </c>
      <c r="E40" s="13">
        <v>1</v>
      </c>
      <c r="F40" s="14">
        <f t="shared" si="20"/>
        <v>0</v>
      </c>
      <c r="G40" s="117"/>
    </row>
    <row r="41" spans="1:7" ht="24.95" customHeight="1">
      <c r="A41" s="113"/>
      <c r="B41" s="115"/>
      <c r="C41" s="12" t="s">
        <v>513</v>
      </c>
      <c r="D41" s="13">
        <f t="shared" si="19"/>
        <v>0.32500000000000001</v>
      </c>
      <c r="E41" s="13">
        <v>0.5</v>
      </c>
      <c r="F41" s="14">
        <f t="shared" si="20"/>
        <v>0</v>
      </c>
      <c r="G41" s="117"/>
    </row>
    <row r="42" spans="1:7" ht="24.95" customHeight="1">
      <c r="A42" s="113"/>
      <c r="B42" s="115"/>
      <c r="C42" s="12" t="s">
        <v>514</v>
      </c>
      <c r="D42" s="13">
        <f t="shared" si="19"/>
        <v>6.5000000000000002E-2</v>
      </c>
      <c r="E42" s="13">
        <v>0.1</v>
      </c>
      <c r="F42" s="14">
        <f t="shared" si="20"/>
        <v>0</v>
      </c>
      <c r="G42" s="117"/>
    </row>
    <row r="43" spans="1:7" ht="24.95" customHeight="1">
      <c r="A43" s="113"/>
      <c r="B43" s="133"/>
      <c r="C43" s="12" t="s">
        <v>515</v>
      </c>
      <c r="D43" s="13">
        <f t="shared" si="19"/>
        <v>6.5000000000000002E-2</v>
      </c>
      <c r="E43" s="13">
        <v>0.1</v>
      </c>
      <c r="F43" s="14">
        <f t="shared" si="20"/>
        <v>0</v>
      </c>
      <c r="G43" s="125"/>
    </row>
    <row r="44" spans="1:7" ht="17.25">
      <c r="A44" s="20"/>
      <c r="B44" s="21"/>
      <c r="C44" s="25"/>
      <c r="D44" s="25"/>
      <c r="E44" s="25"/>
      <c r="F44" s="25"/>
      <c r="G44" s="26"/>
    </row>
  </sheetData>
  <mergeCells count="15">
    <mergeCell ref="A36:A43"/>
    <mergeCell ref="A12:A35"/>
    <mergeCell ref="B21:B28"/>
    <mergeCell ref="G21:G28"/>
    <mergeCell ref="B13:B20"/>
    <mergeCell ref="G13:G20"/>
    <mergeCell ref="B29:B34"/>
    <mergeCell ref="G29:G34"/>
    <mergeCell ref="G36:G43"/>
    <mergeCell ref="B36:B43"/>
    <mergeCell ref="A1:G4"/>
    <mergeCell ref="A5:B5"/>
    <mergeCell ref="C5:F5"/>
    <mergeCell ref="G5:G6"/>
    <mergeCell ref="A10:A11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32964-44CC-4F58-AE33-469ED533D3F4}">
  <sheetPr codeName="Sheet16">
    <pageSetUpPr fitToPage="1"/>
  </sheetPr>
  <dimension ref="A1:G44"/>
  <sheetViews>
    <sheetView topLeftCell="A22" zoomScale="85" zoomScaleNormal="85" zoomScaleSheetLayoutView="70" zoomScalePageLayoutView="40" workbookViewId="0">
      <selection activeCell="B39" sqref="B39:B42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06" t="s">
        <v>32</v>
      </c>
      <c r="B1" s="106"/>
      <c r="C1" s="106"/>
      <c r="D1" s="106"/>
      <c r="E1" s="106"/>
      <c r="F1" s="106"/>
      <c r="G1" s="106"/>
    </row>
    <row r="2" spans="1:7" ht="17.45" customHeight="1">
      <c r="A2" s="107"/>
      <c r="B2" s="107"/>
      <c r="C2" s="107"/>
      <c r="D2" s="107"/>
      <c r="E2" s="107"/>
      <c r="F2" s="107"/>
      <c r="G2" s="107"/>
    </row>
    <row r="3" spans="1:7" ht="17.45" customHeight="1">
      <c r="A3" s="107"/>
      <c r="B3" s="107"/>
      <c r="C3" s="107"/>
      <c r="D3" s="107"/>
      <c r="E3" s="107"/>
      <c r="F3" s="107"/>
      <c r="G3" s="107"/>
    </row>
    <row r="4" spans="1:7" ht="30.2" customHeight="1">
      <c r="A4" s="107"/>
      <c r="B4" s="107"/>
      <c r="C4" s="107"/>
      <c r="D4" s="107"/>
      <c r="E4" s="107"/>
      <c r="F4" s="107"/>
      <c r="G4" s="107"/>
    </row>
    <row r="5" spans="1:7" ht="27" customHeight="1">
      <c r="A5" s="108" t="s">
        <v>10</v>
      </c>
      <c r="B5" s="109"/>
      <c r="C5" s="110" t="s">
        <v>9</v>
      </c>
      <c r="D5" s="111"/>
      <c r="E5" s="111"/>
      <c r="F5" s="111"/>
      <c r="G5" s="112"/>
    </row>
    <row r="6" spans="1:7" ht="27" customHeight="1">
      <c r="A6" s="6" t="s">
        <v>8</v>
      </c>
      <c r="B6" s="5"/>
      <c r="G6" s="112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37" t="s">
        <v>6</v>
      </c>
      <c r="B9" s="37" t="s">
        <v>5</v>
      </c>
      <c r="C9" s="37" t="s">
        <v>4</v>
      </c>
      <c r="D9" s="11" t="s">
        <v>3</v>
      </c>
      <c r="E9" s="11" t="s">
        <v>2</v>
      </c>
      <c r="F9" s="11" t="s">
        <v>1</v>
      </c>
      <c r="G9" s="37" t="s">
        <v>0</v>
      </c>
    </row>
    <row r="10" spans="1:7" s="3" customFormat="1" ht="24.95" customHeight="1">
      <c r="A10" s="118" t="s">
        <v>11</v>
      </c>
      <c r="B10" s="114" t="s">
        <v>292</v>
      </c>
      <c r="C10" s="12" t="s">
        <v>49</v>
      </c>
      <c r="D10" s="13">
        <f t="shared" ref="D10:D43" si="0">0.65*E10</f>
        <v>16.25</v>
      </c>
      <c r="E10" s="13">
        <v>25</v>
      </c>
      <c r="F10" s="14">
        <f t="shared" ref="F10:F43" si="1">($B$6*D10)+($B$7*E10)</f>
        <v>0</v>
      </c>
      <c r="G10" s="122" t="s">
        <v>293</v>
      </c>
    </row>
    <row r="11" spans="1:7" s="3" customFormat="1" ht="29.25" customHeight="1">
      <c r="A11" s="120"/>
      <c r="B11" s="115"/>
      <c r="C11" s="12" t="s">
        <v>64</v>
      </c>
      <c r="D11" s="13">
        <f t="shared" ref="D11:D12" si="2">0.65*E11</f>
        <v>3.25</v>
      </c>
      <c r="E11" s="13">
        <v>5</v>
      </c>
      <c r="F11" s="14">
        <f t="shared" ref="F11:F12" si="3">($B$6*D11)+($B$7*E11)</f>
        <v>0</v>
      </c>
      <c r="G11" s="122"/>
    </row>
    <row r="12" spans="1:7" s="3" customFormat="1" ht="24.95" customHeight="1">
      <c r="A12" s="120"/>
      <c r="B12" s="115"/>
      <c r="C12" s="12" t="s">
        <v>47</v>
      </c>
      <c r="D12" s="13">
        <f t="shared" si="2"/>
        <v>0.13</v>
      </c>
      <c r="E12" s="13">
        <v>0.2</v>
      </c>
      <c r="F12" s="14">
        <f t="shared" si="3"/>
        <v>0</v>
      </c>
      <c r="G12" s="122"/>
    </row>
    <row r="13" spans="1:7" s="3" customFormat="1" ht="24.95" customHeight="1">
      <c r="A13" s="118" t="s">
        <v>12</v>
      </c>
      <c r="B13" s="114" t="s">
        <v>294</v>
      </c>
      <c r="C13" s="12" t="s">
        <v>49</v>
      </c>
      <c r="D13" s="13">
        <f t="shared" si="0"/>
        <v>32.5</v>
      </c>
      <c r="E13" s="13">
        <v>50</v>
      </c>
      <c r="F13" s="14">
        <f t="shared" si="1"/>
        <v>0</v>
      </c>
      <c r="G13" s="122" t="s">
        <v>296</v>
      </c>
    </row>
    <row r="14" spans="1:7" s="3" customFormat="1" ht="24.95" customHeight="1">
      <c r="A14" s="120"/>
      <c r="B14" s="115"/>
      <c r="C14" s="12" t="s">
        <v>295</v>
      </c>
      <c r="D14" s="13">
        <f t="shared" si="0"/>
        <v>3.25</v>
      </c>
      <c r="E14" s="13">
        <v>5</v>
      </c>
      <c r="F14" s="14">
        <f t="shared" si="1"/>
        <v>0</v>
      </c>
      <c r="G14" s="122"/>
    </row>
    <row r="15" spans="1:7" ht="24.95" customHeight="1">
      <c r="A15" s="120"/>
      <c r="B15" s="124" t="s">
        <v>297</v>
      </c>
      <c r="C15" s="12" t="s">
        <v>158</v>
      </c>
      <c r="D15" s="13">
        <f t="shared" si="0"/>
        <v>13</v>
      </c>
      <c r="E15" s="13">
        <v>20</v>
      </c>
      <c r="F15" s="14">
        <f t="shared" si="1"/>
        <v>0</v>
      </c>
      <c r="G15" s="122" t="s">
        <v>299</v>
      </c>
    </row>
    <row r="16" spans="1:7" ht="39.75" customHeight="1">
      <c r="A16" s="120"/>
      <c r="B16" s="123"/>
      <c r="C16" s="12" t="s">
        <v>298</v>
      </c>
      <c r="D16" s="13">
        <f t="shared" ref="D16:D17" si="4">0.65*E16</f>
        <v>1.9500000000000002</v>
      </c>
      <c r="E16" s="13">
        <v>3</v>
      </c>
      <c r="F16" s="14">
        <f t="shared" ref="F16:F17" si="5">($B$6*D16)+($B$7*E16)</f>
        <v>0</v>
      </c>
      <c r="G16" s="122"/>
    </row>
    <row r="17" spans="1:7" ht="26.25" customHeight="1">
      <c r="A17" s="120"/>
      <c r="B17" s="123"/>
      <c r="C17" s="12" t="s">
        <v>53</v>
      </c>
      <c r="D17" s="13">
        <f t="shared" si="4"/>
        <v>1.9500000000000002</v>
      </c>
      <c r="E17" s="13">
        <v>3</v>
      </c>
      <c r="F17" s="14">
        <f t="shared" si="5"/>
        <v>0</v>
      </c>
      <c r="G17" s="122"/>
    </row>
    <row r="18" spans="1:7" ht="23.25" customHeight="1">
      <c r="A18" s="120"/>
      <c r="B18" s="123"/>
      <c r="C18" s="12" t="s">
        <v>55</v>
      </c>
      <c r="D18" s="13">
        <f t="shared" si="0"/>
        <v>0.65</v>
      </c>
      <c r="E18" s="13">
        <v>1</v>
      </c>
      <c r="F18" s="14">
        <f t="shared" si="1"/>
        <v>0</v>
      </c>
      <c r="G18" s="122"/>
    </row>
    <row r="19" spans="1:7" ht="24.95" customHeight="1">
      <c r="A19" s="120"/>
      <c r="B19" s="123"/>
      <c r="C19" s="12" t="s">
        <v>105</v>
      </c>
      <c r="D19" s="13">
        <f t="shared" ref="D19" si="6">0.65*E19</f>
        <v>0.65</v>
      </c>
      <c r="E19" s="13">
        <v>1</v>
      </c>
      <c r="F19" s="14">
        <f t="shared" ref="F19" si="7">($B$6*D19)+($B$7*E19)</f>
        <v>0</v>
      </c>
      <c r="G19" s="122"/>
    </row>
    <row r="20" spans="1:7" ht="44.25" customHeight="1">
      <c r="A20" s="120"/>
      <c r="B20" s="124" t="s">
        <v>300</v>
      </c>
      <c r="C20" s="12" t="s">
        <v>301</v>
      </c>
      <c r="D20" s="13">
        <f t="shared" si="0"/>
        <v>26</v>
      </c>
      <c r="E20" s="13">
        <v>40</v>
      </c>
      <c r="F20" s="14">
        <f t="shared" si="1"/>
        <v>0</v>
      </c>
      <c r="G20" s="122" t="s">
        <v>305</v>
      </c>
    </row>
    <row r="21" spans="1:7" ht="24.95" customHeight="1">
      <c r="A21" s="120"/>
      <c r="B21" s="123"/>
      <c r="C21" s="12" t="s">
        <v>59</v>
      </c>
      <c r="D21" s="13">
        <f t="shared" ref="D21:D28" si="8">0.65*E21</f>
        <v>6.5</v>
      </c>
      <c r="E21" s="13">
        <v>10</v>
      </c>
      <c r="F21" s="14">
        <f t="shared" ref="F21:F28" si="9">($B$6*D21)+($B$7*E21)</f>
        <v>0</v>
      </c>
      <c r="G21" s="122"/>
    </row>
    <row r="22" spans="1:7" ht="24.95" customHeight="1">
      <c r="A22" s="120"/>
      <c r="B22" s="123"/>
      <c r="C22" s="12" t="s">
        <v>60</v>
      </c>
      <c r="D22" s="13">
        <f t="shared" si="8"/>
        <v>3.9000000000000004</v>
      </c>
      <c r="E22" s="13">
        <v>6</v>
      </c>
      <c r="F22" s="14">
        <f t="shared" si="9"/>
        <v>0</v>
      </c>
      <c r="G22" s="122"/>
    </row>
    <row r="23" spans="1:7" ht="24.95" customHeight="1">
      <c r="A23" s="120"/>
      <c r="B23" s="123"/>
      <c r="C23" s="12" t="s">
        <v>302</v>
      </c>
      <c r="D23" s="13">
        <f t="shared" si="8"/>
        <v>3.25</v>
      </c>
      <c r="E23" s="13">
        <v>5</v>
      </c>
      <c r="F23" s="14">
        <f t="shared" si="9"/>
        <v>0</v>
      </c>
      <c r="G23" s="122"/>
    </row>
    <row r="24" spans="1:7" ht="24.95" customHeight="1">
      <c r="A24" s="120"/>
      <c r="B24" s="123"/>
      <c r="C24" s="12" t="s">
        <v>151</v>
      </c>
      <c r="D24" s="13">
        <f t="shared" si="8"/>
        <v>1.9500000000000002</v>
      </c>
      <c r="E24" s="13">
        <v>3</v>
      </c>
      <c r="F24" s="14">
        <f t="shared" si="9"/>
        <v>0</v>
      </c>
      <c r="G24" s="122"/>
    </row>
    <row r="25" spans="1:7" ht="24.95" customHeight="1">
      <c r="A25" s="120"/>
      <c r="B25" s="123"/>
      <c r="C25" s="12" t="s">
        <v>61</v>
      </c>
      <c r="D25" s="13">
        <f t="shared" si="8"/>
        <v>1.3</v>
      </c>
      <c r="E25" s="13">
        <v>2</v>
      </c>
      <c r="F25" s="14">
        <f t="shared" si="9"/>
        <v>0</v>
      </c>
      <c r="G25" s="122"/>
    </row>
    <row r="26" spans="1:7" ht="24.95" customHeight="1">
      <c r="A26" s="120"/>
      <c r="B26" s="123"/>
      <c r="C26" s="12" t="s">
        <v>303</v>
      </c>
      <c r="D26" s="13">
        <f t="shared" si="8"/>
        <v>0.97500000000000009</v>
      </c>
      <c r="E26" s="13">
        <v>1.5</v>
      </c>
      <c r="F26" s="14">
        <f t="shared" si="9"/>
        <v>0</v>
      </c>
      <c r="G26" s="122"/>
    </row>
    <row r="27" spans="1:7" ht="24.95" customHeight="1">
      <c r="A27" s="120"/>
      <c r="B27" s="123"/>
      <c r="C27" s="12" t="s">
        <v>65</v>
      </c>
      <c r="D27" s="13">
        <f t="shared" si="8"/>
        <v>0.97500000000000009</v>
      </c>
      <c r="E27" s="13">
        <v>1.5</v>
      </c>
      <c r="F27" s="14">
        <f t="shared" si="9"/>
        <v>0</v>
      </c>
      <c r="G27" s="122"/>
    </row>
    <row r="28" spans="1:7" ht="24.95" customHeight="1">
      <c r="A28" s="120"/>
      <c r="B28" s="123"/>
      <c r="C28" s="12" t="s">
        <v>66</v>
      </c>
      <c r="D28" s="13">
        <f t="shared" si="8"/>
        <v>0.65</v>
      </c>
      <c r="E28" s="13">
        <v>1</v>
      </c>
      <c r="F28" s="14">
        <f t="shared" si="9"/>
        <v>0</v>
      </c>
      <c r="G28" s="122"/>
    </row>
    <row r="29" spans="1:7" ht="24.95" customHeight="1">
      <c r="A29" s="120"/>
      <c r="B29" s="123"/>
      <c r="C29" s="12" t="s">
        <v>46</v>
      </c>
      <c r="D29" s="13">
        <f t="shared" ref="D29:D33" si="10">0.65*E29</f>
        <v>0.65</v>
      </c>
      <c r="E29" s="13">
        <v>1</v>
      </c>
      <c r="F29" s="14">
        <f t="shared" ref="F29:F33" si="11">($B$6*D29)+($B$7*E29)</f>
        <v>0</v>
      </c>
      <c r="G29" s="122"/>
    </row>
    <row r="30" spans="1:7" ht="24.95" customHeight="1">
      <c r="A30" s="120"/>
      <c r="B30" s="123"/>
      <c r="C30" s="12" t="s">
        <v>67</v>
      </c>
      <c r="D30" s="13">
        <f t="shared" si="10"/>
        <v>0.65</v>
      </c>
      <c r="E30" s="13">
        <v>1</v>
      </c>
      <c r="F30" s="14">
        <f t="shared" si="11"/>
        <v>0</v>
      </c>
      <c r="G30" s="122"/>
    </row>
    <row r="31" spans="1:7" ht="24.95" customHeight="1">
      <c r="A31" s="120"/>
      <c r="B31" s="123"/>
      <c r="C31" s="12" t="s">
        <v>56</v>
      </c>
      <c r="D31" s="13">
        <f t="shared" si="10"/>
        <v>0.32500000000000001</v>
      </c>
      <c r="E31" s="13">
        <v>0.5</v>
      </c>
      <c r="F31" s="14">
        <f t="shared" si="11"/>
        <v>0</v>
      </c>
      <c r="G31" s="122"/>
    </row>
    <row r="32" spans="1:7" ht="24.95" customHeight="1">
      <c r="A32" s="120"/>
      <c r="B32" s="123"/>
      <c r="C32" s="12" t="s">
        <v>47</v>
      </c>
      <c r="D32" s="13">
        <f t="shared" si="10"/>
        <v>0.19500000000000001</v>
      </c>
      <c r="E32" s="13">
        <v>0.3</v>
      </c>
      <c r="F32" s="14">
        <f t="shared" si="11"/>
        <v>0</v>
      </c>
      <c r="G32" s="122"/>
    </row>
    <row r="33" spans="1:7" ht="24.95" customHeight="1">
      <c r="A33" s="120"/>
      <c r="B33" s="123"/>
      <c r="C33" s="12" t="s">
        <v>304</v>
      </c>
      <c r="D33" s="13">
        <f t="shared" si="10"/>
        <v>0.13</v>
      </c>
      <c r="E33" s="13">
        <v>0.2</v>
      </c>
      <c r="F33" s="14">
        <f t="shared" si="11"/>
        <v>0</v>
      </c>
      <c r="G33" s="122"/>
    </row>
    <row r="34" spans="1:7" ht="25.5" customHeight="1">
      <c r="A34" s="120"/>
      <c r="B34" s="140" t="s">
        <v>306</v>
      </c>
      <c r="C34" s="12" t="s">
        <v>307</v>
      </c>
      <c r="D34" s="13">
        <f t="shared" si="0"/>
        <v>26</v>
      </c>
      <c r="E34" s="24">
        <v>40</v>
      </c>
      <c r="F34" s="14">
        <f t="shared" si="1"/>
        <v>0</v>
      </c>
      <c r="G34" s="122" t="s">
        <v>308</v>
      </c>
    </row>
    <row r="35" spans="1:7" ht="24.95" customHeight="1">
      <c r="A35" s="120"/>
      <c r="B35" s="136"/>
      <c r="C35" s="12" t="s">
        <v>46</v>
      </c>
      <c r="D35" s="13">
        <f t="shared" si="0"/>
        <v>0.65</v>
      </c>
      <c r="E35" s="24">
        <v>1</v>
      </c>
      <c r="F35" s="14">
        <f t="shared" si="1"/>
        <v>0</v>
      </c>
      <c r="G35" s="122"/>
    </row>
    <row r="36" spans="1:7" ht="24.95" customHeight="1">
      <c r="A36" s="120"/>
      <c r="B36" s="136"/>
      <c r="C36" s="12" t="s">
        <v>64</v>
      </c>
      <c r="D36" s="13">
        <f t="shared" ref="D36" si="12">0.65*E36</f>
        <v>0.32500000000000001</v>
      </c>
      <c r="E36" s="24">
        <v>0.5</v>
      </c>
      <c r="F36" s="14">
        <f t="shared" ref="F36" si="13">($B$6*D36)+($B$7*E36)</f>
        <v>0</v>
      </c>
      <c r="G36" s="122"/>
    </row>
    <row r="37" spans="1:7" ht="24.95" customHeight="1">
      <c r="A37" s="120"/>
      <c r="B37" s="136"/>
      <c r="C37" s="12" t="s">
        <v>47</v>
      </c>
      <c r="D37" s="13">
        <f t="shared" ref="D37" si="14">0.65*E37</f>
        <v>0.13</v>
      </c>
      <c r="E37" s="24">
        <v>0.2</v>
      </c>
      <c r="F37" s="14">
        <f t="shared" ref="F37" si="15">($B$6*D37)+($B$7*E37)</f>
        <v>0</v>
      </c>
      <c r="G37" s="122"/>
    </row>
    <row r="38" spans="1:7" ht="24.95" customHeight="1">
      <c r="A38" s="119"/>
      <c r="B38" s="38" t="s">
        <v>213</v>
      </c>
      <c r="C38" s="12" t="s">
        <v>214</v>
      </c>
      <c r="D38" s="13">
        <f t="shared" si="0"/>
        <v>13</v>
      </c>
      <c r="E38" s="13">
        <v>20</v>
      </c>
      <c r="F38" s="14">
        <f t="shared" si="1"/>
        <v>0</v>
      </c>
      <c r="G38" s="39" t="s">
        <v>215</v>
      </c>
    </row>
    <row r="39" spans="1:7" ht="24.95" customHeight="1">
      <c r="A39" s="118" t="s">
        <v>13</v>
      </c>
      <c r="B39" s="124" t="s">
        <v>309</v>
      </c>
      <c r="C39" s="12" t="s">
        <v>310</v>
      </c>
      <c r="D39" s="13">
        <f t="shared" si="0"/>
        <v>16.25</v>
      </c>
      <c r="E39" s="13">
        <v>25</v>
      </c>
      <c r="F39" s="14">
        <f t="shared" si="1"/>
        <v>0</v>
      </c>
      <c r="G39" s="82"/>
    </row>
    <row r="40" spans="1:7" ht="35.25" customHeight="1">
      <c r="A40" s="120"/>
      <c r="B40" s="123"/>
      <c r="C40" s="12" t="s">
        <v>311</v>
      </c>
      <c r="D40" s="13">
        <f t="shared" ref="D40:D42" si="16">0.65*E40</f>
        <v>5.2</v>
      </c>
      <c r="E40" s="13">
        <v>8</v>
      </c>
      <c r="F40" s="14">
        <f t="shared" ref="F40:F42" si="17">($B$6*D40)+($B$7*E40)</f>
        <v>0</v>
      </c>
      <c r="G40" s="116" t="s">
        <v>313</v>
      </c>
    </row>
    <row r="41" spans="1:7" ht="24.95" customHeight="1">
      <c r="A41" s="120"/>
      <c r="B41" s="123"/>
      <c r="C41" s="12" t="s">
        <v>59</v>
      </c>
      <c r="D41" s="13">
        <f t="shared" si="16"/>
        <v>1.9500000000000002</v>
      </c>
      <c r="E41" s="13">
        <v>3</v>
      </c>
      <c r="F41" s="14">
        <f t="shared" si="17"/>
        <v>0</v>
      </c>
      <c r="G41" s="117"/>
    </row>
    <row r="42" spans="1:7" ht="24.95" customHeight="1">
      <c r="A42" s="120"/>
      <c r="B42" s="129"/>
      <c r="C42" s="12" t="s">
        <v>312</v>
      </c>
      <c r="D42" s="13">
        <f t="shared" si="16"/>
        <v>0.97500000000000009</v>
      </c>
      <c r="E42" s="13">
        <v>1.5</v>
      </c>
      <c r="F42" s="14">
        <f t="shared" si="17"/>
        <v>0</v>
      </c>
      <c r="G42" s="125"/>
    </row>
    <row r="43" spans="1:7" ht="24.95" customHeight="1">
      <c r="A43" s="119"/>
      <c r="B43" s="61" t="s">
        <v>218</v>
      </c>
      <c r="C43" s="12" t="s">
        <v>218</v>
      </c>
      <c r="D43" s="13">
        <f t="shared" si="0"/>
        <v>65</v>
      </c>
      <c r="E43" s="13">
        <v>100</v>
      </c>
      <c r="F43" s="14">
        <f t="shared" si="1"/>
        <v>0</v>
      </c>
      <c r="G43" s="60" t="s">
        <v>215</v>
      </c>
    </row>
    <row r="44" spans="1:7">
      <c r="G44" s="7"/>
    </row>
  </sheetData>
  <mergeCells count="19">
    <mergeCell ref="A1:G4"/>
    <mergeCell ref="A5:B5"/>
    <mergeCell ref="C5:F5"/>
    <mergeCell ref="G5:G6"/>
    <mergeCell ref="A10:A12"/>
    <mergeCell ref="B10:B12"/>
    <mergeCell ref="G10:G12"/>
    <mergeCell ref="A39:A43"/>
    <mergeCell ref="A13:A38"/>
    <mergeCell ref="B13:B14"/>
    <mergeCell ref="G13:G14"/>
    <mergeCell ref="B15:B19"/>
    <mergeCell ref="G15:G19"/>
    <mergeCell ref="B20:B33"/>
    <mergeCell ref="G20:G33"/>
    <mergeCell ref="B34:B37"/>
    <mergeCell ref="G34:G37"/>
    <mergeCell ref="B39:B42"/>
    <mergeCell ref="G40:G42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FC29E-F540-4789-BACD-D0B1C72B1B0A}">
  <sheetPr codeName="Sheet17">
    <pageSetUpPr fitToPage="1"/>
  </sheetPr>
  <dimension ref="A1:G38"/>
  <sheetViews>
    <sheetView topLeftCell="A16" zoomScale="85" zoomScaleNormal="85" zoomScaleSheetLayoutView="70" zoomScalePageLayoutView="40" workbookViewId="0">
      <selection activeCell="G41" sqref="G41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06" t="s">
        <v>33</v>
      </c>
      <c r="B1" s="106"/>
      <c r="C1" s="106"/>
      <c r="D1" s="106"/>
      <c r="E1" s="106"/>
      <c r="F1" s="106"/>
      <c r="G1" s="106"/>
    </row>
    <row r="2" spans="1:7" ht="17.45" customHeight="1">
      <c r="A2" s="107"/>
      <c r="B2" s="107"/>
      <c r="C2" s="107"/>
      <c r="D2" s="107"/>
      <c r="E2" s="107"/>
      <c r="F2" s="107"/>
      <c r="G2" s="107"/>
    </row>
    <row r="3" spans="1:7" ht="17.45" customHeight="1">
      <c r="A3" s="107"/>
      <c r="B3" s="107"/>
      <c r="C3" s="107"/>
      <c r="D3" s="107"/>
      <c r="E3" s="107"/>
      <c r="F3" s="107"/>
      <c r="G3" s="107"/>
    </row>
    <row r="4" spans="1:7" ht="30.2" customHeight="1">
      <c r="A4" s="107"/>
      <c r="B4" s="107"/>
      <c r="C4" s="107"/>
      <c r="D4" s="107"/>
      <c r="E4" s="107"/>
      <c r="F4" s="107"/>
      <c r="G4" s="107"/>
    </row>
    <row r="5" spans="1:7" ht="27" customHeight="1">
      <c r="A5" s="108" t="s">
        <v>10</v>
      </c>
      <c r="B5" s="109"/>
      <c r="C5" s="110" t="s">
        <v>9</v>
      </c>
      <c r="D5" s="111"/>
      <c r="E5" s="111"/>
      <c r="F5" s="111"/>
      <c r="G5" s="112"/>
    </row>
    <row r="6" spans="1:7" ht="27" customHeight="1">
      <c r="A6" s="6" t="s">
        <v>8</v>
      </c>
      <c r="B6" s="5"/>
      <c r="G6" s="112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37" t="s">
        <v>6</v>
      </c>
      <c r="B9" s="37" t="s">
        <v>5</v>
      </c>
      <c r="C9" s="37" t="s">
        <v>4</v>
      </c>
      <c r="D9" s="11" t="s">
        <v>3</v>
      </c>
      <c r="E9" s="11" t="s">
        <v>2</v>
      </c>
      <c r="F9" s="11" t="s">
        <v>1</v>
      </c>
      <c r="G9" s="37" t="s">
        <v>0</v>
      </c>
    </row>
    <row r="10" spans="1:7" s="3" customFormat="1" ht="24.95" customHeight="1">
      <c r="A10" s="113" t="s">
        <v>11</v>
      </c>
      <c r="B10" s="105" t="s">
        <v>179</v>
      </c>
      <c r="C10" s="12" t="s">
        <v>179</v>
      </c>
      <c r="D10" s="13">
        <f t="shared" ref="D10:D11" si="0">0.65*E10</f>
        <v>32.5</v>
      </c>
      <c r="E10" s="24">
        <v>50</v>
      </c>
      <c r="F10" s="14">
        <f t="shared" ref="F10:F11" si="1">($B$6*D10)+($B$7*E10)</f>
        <v>0</v>
      </c>
      <c r="G10" s="19" t="s">
        <v>72</v>
      </c>
    </row>
    <row r="11" spans="1:7" s="3" customFormat="1" ht="24.95" customHeight="1">
      <c r="A11" s="113"/>
      <c r="B11" s="105" t="s">
        <v>76</v>
      </c>
      <c r="C11" s="12" t="s">
        <v>76</v>
      </c>
      <c r="D11" s="13">
        <f t="shared" si="0"/>
        <v>65</v>
      </c>
      <c r="E11" s="24">
        <v>100</v>
      </c>
      <c r="F11" s="14">
        <f t="shared" si="1"/>
        <v>0</v>
      </c>
      <c r="G11" s="19" t="s">
        <v>72</v>
      </c>
    </row>
    <row r="12" spans="1:7" s="3" customFormat="1" ht="39" customHeight="1">
      <c r="A12" s="118" t="s">
        <v>17</v>
      </c>
      <c r="B12" s="93" t="s">
        <v>222</v>
      </c>
      <c r="C12" s="63" t="s">
        <v>201</v>
      </c>
      <c r="D12" s="13">
        <f t="shared" ref="D12" si="2">0.65*E12</f>
        <v>35.75</v>
      </c>
      <c r="E12" s="24">
        <v>55</v>
      </c>
      <c r="F12" s="14">
        <f t="shared" ref="F12" si="3">($B$6*D12)+($B$7*E12)</f>
        <v>0</v>
      </c>
      <c r="G12" s="94" t="s">
        <v>202</v>
      </c>
    </row>
    <row r="13" spans="1:7" s="3" customFormat="1" ht="26.25" customHeight="1">
      <c r="A13" s="120"/>
      <c r="B13" s="124" t="s">
        <v>314</v>
      </c>
      <c r="C13" s="48" t="s">
        <v>141</v>
      </c>
      <c r="D13" s="49">
        <f t="shared" ref="D13:D31" si="4">0.65*E13</f>
        <v>19.5</v>
      </c>
      <c r="E13" s="50">
        <v>30</v>
      </c>
      <c r="F13" s="51">
        <f t="shared" ref="F13:F31" si="5">($B$6*D13)+($B$7*E13)</f>
        <v>0</v>
      </c>
      <c r="G13" s="116" t="s">
        <v>317</v>
      </c>
    </row>
    <row r="14" spans="1:7" ht="32.25" customHeight="1">
      <c r="A14" s="120"/>
      <c r="B14" s="115"/>
      <c r="C14" s="12" t="s">
        <v>315</v>
      </c>
      <c r="D14" s="13">
        <f t="shared" si="4"/>
        <v>1.9500000000000002</v>
      </c>
      <c r="E14" s="13">
        <v>3</v>
      </c>
      <c r="F14" s="14">
        <f t="shared" si="5"/>
        <v>0</v>
      </c>
      <c r="G14" s="117"/>
    </row>
    <row r="15" spans="1:7" ht="24.95" customHeight="1">
      <c r="A15" s="120"/>
      <c r="B15" s="115"/>
      <c r="C15" s="12" t="s">
        <v>316</v>
      </c>
      <c r="D15" s="13">
        <f t="shared" si="4"/>
        <v>1.3</v>
      </c>
      <c r="E15" s="13">
        <v>2</v>
      </c>
      <c r="F15" s="14">
        <f t="shared" si="5"/>
        <v>0</v>
      </c>
      <c r="G15" s="117"/>
    </row>
    <row r="16" spans="1:7" ht="34.5" customHeight="1">
      <c r="A16" s="120"/>
      <c r="B16" s="115"/>
      <c r="C16" s="12" t="s">
        <v>54</v>
      </c>
      <c r="D16" s="13">
        <f t="shared" ref="D16:D17" si="6">0.65*E16</f>
        <v>0.65</v>
      </c>
      <c r="E16" s="13">
        <v>1</v>
      </c>
      <c r="F16" s="14">
        <f t="shared" ref="F16:F17" si="7">($B$6*D16)+($B$7*E16)</f>
        <v>0</v>
      </c>
      <c r="G16" s="117"/>
    </row>
    <row r="17" spans="1:7" ht="24.95" customHeight="1">
      <c r="A17" s="120"/>
      <c r="B17" s="115"/>
      <c r="C17" s="12" t="s">
        <v>110</v>
      </c>
      <c r="D17" s="13">
        <f t="shared" si="6"/>
        <v>0.32500000000000001</v>
      </c>
      <c r="E17" s="13">
        <v>0.5</v>
      </c>
      <c r="F17" s="14">
        <f t="shared" si="7"/>
        <v>0</v>
      </c>
      <c r="G17" s="117"/>
    </row>
    <row r="18" spans="1:7" ht="24.95" customHeight="1">
      <c r="A18" s="120"/>
      <c r="B18" s="115"/>
      <c r="C18" s="12" t="s">
        <v>56</v>
      </c>
      <c r="D18" s="13">
        <f t="shared" si="4"/>
        <v>0.32500000000000001</v>
      </c>
      <c r="E18" s="13">
        <v>0.5</v>
      </c>
      <c r="F18" s="14">
        <f t="shared" si="5"/>
        <v>0</v>
      </c>
      <c r="G18" s="117"/>
    </row>
    <row r="19" spans="1:7" ht="25.5" customHeight="1">
      <c r="A19" s="120"/>
      <c r="B19" s="115"/>
      <c r="C19" s="12" t="s">
        <v>105</v>
      </c>
      <c r="D19" s="13">
        <f t="shared" si="4"/>
        <v>0.13</v>
      </c>
      <c r="E19" s="13">
        <v>0.2</v>
      </c>
      <c r="F19" s="14">
        <f t="shared" si="5"/>
        <v>0</v>
      </c>
      <c r="G19" s="117"/>
    </row>
    <row r="20" spans="1:7" ht="24.95" customHeight="1">
      <c r="A20" s="120"/>
      <c r="B20" s="115"/>
      <c r="C20" s="12" t="s">
        <v>46</v>
      </c>
      <c r="D20" s="13">
        <f t="shared" si="4"/>
        <v>0.13</v>
      </c>
      <c r="E20" s="13">
        <v>0.2</v>
      </c>
      <c r="F20" s="14">
        <f t="shared" si="5"/>
        <v>0</v>
      </c>
      <c r="G20" s="117"/>
    </row>
    <row r="21" spans="1:7" ht="42.75" customHeight="1">
      <c r="A21" s="120"/>
      <c r="B21" s="124" t="s">
        <v>536</v>
      </c>
      <c r="C21" s="12" t="s">
        <v>318</v>
      </c>
      <c r="D21" s="13">
        <f t="shared" si="4"/>
        <v>26</v>
      </c>
      <c r="E21" s="13">
        <v>40</v>
      </c>
      <c r="F21" s="14">
        <f t="shared" si="5"/>
        <v>0</v>
      </c>
      <c r="G21" s="122" t="s">
        <v>321</v>
      </c>
    </row>
    <row r="22" spans="1:7" ht="24.95" customHeight="1">
      <c r="A22" s="120"/>
      <c r="B22" s="123"/>
      <c r="C22" s="12" t="s">
        <v>158</v>
      </c>
      <c r="D22" s="13">
        <f t="shared" ref="D22:D23" si="8">0.65*E22</f>
        <v>3.25</v>
      </c>
      <c r="E22" s="13">
        <v>5</v>
      </c>
      <c r="F22" s="14">
        <f t="shared" ref="F22:F23" si="9">($B$6*D22)+($B$7*E22)</f>
        <v>0</v>
      </c>
      <c r="G22" s="122"/>
    </row>
    <row r="23" spans="1:7" ht="24.95" customHeight="1">
      <c r="A23" s="120"/>
      <c r="B23" s="123"/>
      <c r="C23" s="12" t="s">
        <v>319</v>
      </c>
      <c r="D23" s="13">
        <f t="shared" si="8"/>
        <v>3.25</v>
      </c>
      <c r="E23" s="13">
        <v>5</v>
      </c>
      <c r="F23" s="14">
        <f t="shared" si="9"/>
        <v>0</v>
      </c>
      <c r="G23" s="122"/>
    </row>
    <row r="24" spans="1:7" ht="24.95" customHeight="1">
      <c r="A24" s="120"/>
      <c r="B24" s="123"/>
      <c r="C24" s="12" t="s">
        <v>208</v>
      </c>
      <c r="D24" s="13">
        <f t="shared" ref="D24:D26" si="10">0.65*E24</f>
        <v>1.9500000000000002</v>
      </c>
      <c r="E24" s="13">
        <v>3</v>
      </c>
      <c r="F24" s="14">
        <f t="shared" ref="F24:F26" si="11">($B$6*D24)+($B$7*E24)</f>
        <v>0</v>
      </c>
      <c r="G24" s="122"/>
    </row>
    <row r="25" spans="1:7" ht="24.95" customHeight="1">
      <c r="A25" s="120"/>
      <c r="B25" s="123"/>
      <c r="C25" s="12" t="s">
        <v>65</v>
      </c>
      <c r="D25" s="13">
        <f t="shared" si="10"/>
        <v>1.9500000000000002</v>
      </c>
      <c r="E25" s="13">
        <v>3</v>
      </c>
      <c r="F25" s="14">
        <f t="shared" si="11"/>
        <v>0</v>
      </c>
      <c r="G25" s="122"/>
    </row>
    <row r="26" spans="1:7" ht="28.5" customHeight="1">
      <c r="A26" s="120"/>
      <c r="B26" s="123"/>
      <c r="C26" s="12" t="s">
        <v>312</v>
      </c>
      <c r="D26" s="13">
        <f t="shared" si="10"/>
        <v>0.97500000000000009</v>
      </c>
      <c r="E26" s="13">
        <v>1.5</v>
      </c>
      <c r="F26" s="14">
        <f t="shared" si="11"/>
        <v>0</v>
      </c>
      <c r="G26" s="122"/>
    </row>
    <row r="27" spans="1:7" ht="24.75" customHeight="1">
      <c r="A27" s="120"/>
      <c r="B27" s="123"/>
      <c r="C27" s="12" t="s">
        <v>320</v>
      </c>
      <c r="D27" s="13">
        <f t="shared" ref="D27" si="12">0.65*E27</f>
        <v>0.65</v>
      </c>
      <c r="E27" s="13">
        <v>1</v>
      </c>
      <c r="F27" s="14">
        <f t="shared" ref="F27" si="13">($B$6*D27)+($B$7*E27)</f>
        <v>0</v>
      </c>
      <c r="G27" s="122"/>
    </row>
    <row r="28" spans="1:7" ht="39" customHeight="1">
      <c r="A28" s="120"/>
      <c r="B28" s="134" t="s">
        <v>322</v>
      </c>
      <c r="C28" s="12" t="s">
        <v>323</v>
      </c>
      <c r="D28" s="13">
        <f t="shared" si="4"/>
        <v>32.5</v>
      </c>
      <c r="E28" s="13">
        <v>50</v>
      </c>
      <c r="F28" s="14">
        <f t="shared" si="5"/>
        <v>0</v>
      </c>
      <c r="G28" s="116" t="s">
        <v>324</v>
      </c>
    </row>
    <row r="29" spans="1:7" ht="25.5" customHeight="1">
      <c r="A29" s="120"/>
      <c r="B29" s="142"/>
      <c r="C29" s="12" t="s">
        <v>312</v>
      </c>
      <c r="D29" s="13">
        <f t="shared" ref="D29" si="14">0.65*E29</f>
        <v>1.9500000000000002</v>
      </c>
      <c r="E29" s="13">
        <v>3</v>
      </c>
      <c r="F29" s="14">
        <f t="shared" ref="F29" si="15">($B$6*D29)+($B$7*E29)</f>
        <v>0</v>
      </c>
      <c r="G29" s="125"/>
    </row>
    <row r="30" spans="1:7" ht="24.95" customHeight="1">
      <c r="A30" s="119"/>
      <c r="B30" s="38" t="s">
        <v>213</v>
      </c>
      <c r="C30" s="12" t="s">
        <v>214</v>
      </c>
      <c r="D30" s="13">
        <f t="shared" si="4"/>
        <v>13</v>
      </c>
      <c r="E30" s="13">
        <v>20</v>
      </c>
      <c r="F30" s="14">
        <f t="shared" si="5"/>
        <v>0</v>
      </c>
      <c r="G30" s="39" t="s">
        <v>215</v>
      </c>
    </row>
    <row r="31" spans="1:7" ht="24.95" customHeight="1">
      <c r="A31" s="113" t="s">
        <v>13</v>
      </c>
      <c r="B31" s="114" t="s">
        <v>517</v>
      </c>
      <c r="C31" s="12" t="s">
        <v>516</v>
      </c>
      <c r="D31" s="13">
        <f t="shared" si="4"/>
        <v>22.75</v>
      </c>
      <c r="E31" s="24">
        <v>35</v>
      </c>
      <c r="F31" s="14">
        <f t="shared" si="5"/>
        <v>0</v>
      </c>
      <c r="G31" s="116" t="s">
        <v>519</v>
      </c>
    </row>
    <row r="32" spans="1:7" ht="24.95" customHeight="1">
      <c r="A32" s="113"/>
      <c r="B32" s="115"/>
      <c r="C32" s="12" t="s">
        <v>141</v>
      </c>
      <c r="D32" s="13">
        <f t="shared" ref="D32:D37" si="16">0.65*E32</f>
        <v>6.5</v>
      </c>
      <c r="E32" s="24">
        <v>10</v>
      </c>
      <c r="F32" s="14">
        <f t="shared" ref="F32:F37" si="17">($B$6*D32)+($B$7*E32)</f>
        <v>0</v>
      </c>
      <c r="G32" s="117"/>
    </row>
    <row r="33" spans="1:7" ht="24.95" customHeight="1">
      <c r="A33" s="113"/>
      <c r="B33" s="115"/>
      <c r="C33" s="12" t="s">
        <v>53</v>
      </c>
      <c r="D33" s="13">
        <f t="shared" si="16"/>
        <v>1.3</v>
      </c>
      <c r="E33" s="24">
        <v>2</v>
      </c>
      <c r="F33" s="14">
        <f t="shared" si="17"/>
        <v>0</v>
      </c>
      <c r="G33" s="117"/>
    </row>
    <row r="34" spans="1:7" ht="24.95" customHeight="1">
      <c r="A34" s="113"/>
      <c r="B34" s="115"/>
      <c r="C34" s="12" t="s">
        <v>238</v>
      </c>
      <c r="D34" s="13">
        <f t="shared" si="16"/>
        <v>0.65</v>
      </c>
      <c r="E34" s="24">
        <v>1</v>
      </c>
      <c r="F34" s="14">
        <f t="shared" si="17"/>
        <v>0</v>
      </c>
      <c r="G34" s="117"/>
    </row>
    <row r="35" spans="1:7" ht="39" customHeight="1">
      <c r="A35" s="113"/>
      <c r="B35" s="115"/>
      <c r="C35" s="12" t="s">
        <v>518</v>
      </c>
      <c r="D35" s="13">
        <f t="shared" si="16"/>
        <v>0.65</v>
      </c>
      <c r="E35" s="24">
        <v>1</v>
      </c>
      <c r="F35" s="14">
        <f t="shared" si="17"/>
        <v>0</v>
      </c>
      <c r="G35" s="117"/>
    </row>
    <row r="36" spans="1:7" ht="24.95" customHeight="1">
      <c r="A36" s="113"/>
      <c r="B36" s="115"/>
      <c r="C36" s="12" t="s">
        <v>56</v>
      </c>
      <c r="D36" s="13">
        <f t="shared" si="16"/>
        <v>0.32500000000000001</v>
      </c>
      <c r="E36" s="24">
        <v>0.5</v>
      </c>
      <c r="F36" s="14">
        <f t="shared" si="17"/>
        <v>0</v>
      </c>
      <c r="G36" s="117"/>
    </row>
    <row r="37" spans="1:7" ht="24.95" customHeight="1">
      <c r="A37" s="113"/>
      <c r="B37" s="133"/>
      <c r="C37" s="12" t="s">
        <v>105</v>
      </c>
      <c r="D37" s="13">
        <f t="shared" si="16"/>
        <v>0.13</v>
      </c>
      <c r="E37" s="24">
        <v>0.2</v>
      </c>
      <c r="F37" s="14">
        <f t="shared" si="17"/>
        <v>0</v>
      </c>
      <c r="G37" s="125"/>
    </row>
    <row r="38" spans="1:7">
      <c r="G38" s="7"/>
    </row>
  </sheetData>
  <mergeCells count="15">
    <mergeCell ref="A1:G4"/>
    <mergeCell ref="A5:B5"/>
    <mergeCell ref="C5:F5"/>
    <mergeCell ref="G5:G6"/>
    <mergeCell ref="A10:A11"/>
    <mergeCell ref="A31:A37"/>
    <mergeCell ref="B21:B27"/>
    <mergeCell ref="G21:G27"/>
    <mergeCell ref="G13:G20"/>
    <mergeCell ref="B13:B20"/>
    <mergeCell ref="A12:A30"/>
    <mergeCell ref="G28:G29"/>
    <mergeCell ref="B28:B29"/>
    <mergeCell ref="G31:G37"/>
    <mergeCell ref="B31:B37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04262-3113-4B99-82FC-337DAD484BFD}">
  <sheetPr codeName="Sheet18">
    <pageSetUpPr fitToPage="1"/>
  </sheetPr>
  <dimension ref="A1:G38"/>
  <sheetViews>
    <sheetView topLeftCell="A16" zoomScale="85" zoomScaleNormal="85" zoomScaleSheetLayoutView="70" zoomScalePageLayoutView="40" workbookViewId="0">
      <selection activeCell="B37" sqref="B37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06" t="s">
        <v>34</v>
      </c>
      <c r="B1" s="106"/>
      <c r="C1" s="106"/>
      <c r="D1" s="106"/>
      <c r="E1" s="106"/>
      <c r="F1" s="106"/>
      <c r="G1" s="106"/>
    </row>
    <row r="2" spans="1:7" ht="17.45" customHeight="1">
      <c r="A2" s="107"/>
      <c r="B2" s="107"/>
      <c r="C2" s="107"/>
      <c r="D2" s="107"/>
      <c r="E2" s="107"/>
      <c r="F2" s="107"/>
      <c r="G2" s="107"/>
    </row>
    <row r="3" spans="1:7" ht="17.45" customHeight="1">
      <c r="A3" s="107"/>
      <c r="B3" s="107"/>
      <c r="C3" s="107"/>
      <c r="D3" s="107"/>
      <c r="E3" s="107"/>
      <c r="F3" s="107"/>
      <c r="G3" s="107"/>
    </row>
    <row r="4" spans="1:7" ht="30.2" customHeight="1">
      <c r="A4" s="107"/>
      <c r="B4" s="107"/>
      <c r="C4" s="107"/>
      <c r="D4" s="107"/>
      <c r="E4" s="107"/>
      <c r="F4" s="107"/>
      <c r="G4" s="107"/>
    </row>
    <row r="5" spans="1:7" ht="27" customHeight="1">
      <c r="A5" s="108" t="s">
        <v>10</v>
      </c>
      <c r="B5" s="109"/>
      <c r="C5" s="110" t="s">
        <v>9</v>
      </c>
      <c r="D5" s="111"/>
      <c r="E5" s="111"/>
      <c r="F5" s="111"/>
      <c r="G5" s="112"/>
    </row>
    <row r="6" spans="1:7" ht="27" customHeight="1">
      <c r="A6" s="6" t="s">
        <v>8</v>
      </c>
      <c r="B6" s="5"/>
      <c r="G6" s="112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33" t="s">
        <v>6</v>
      </c>
      <c r="B9" s="33" t="s">
        <v>5</v>
      </c>
      <c r="C9" s="33" t="s">
        <v>4</v>
      </c>
      <c r="D9" s="11" t="s">
        <v>3</v>
      </c>
      <c r="E9" s="11" t="s">
        <v>2</v>
      </c>
      <c r="F9" s="11" t="s">
        <v>1</v>
      </c>
      <c r="G9" s="33" t="s">
        <v>0</v>
      </c>
    </row>
    <row r="10" spans="1:7" s="3" customFormat="1" ht="24.95" customHeight="1">
      <c r="A10" s="113" t="s">
        <v>11</v>
      </c>
      <c r="B10" s="114" t="s">
        <v>325</v>
      </c>
      <c r="C10" s="12" t="s">
        <v>261</v>
      </c>
      <c r="D10" s="13">
        <f t="shared" ref="D10:D37" si="0">0.65*E10</f>
        <v>19.5</v>
      </c>
      <c r="E10" s="13">
        <v>30</v>
      </c>
      <c r="F10" s="14">
        <f t="shared" ref="F10:F37" si="1">($B$6*D10)+($B$7*E10)</f>
        <v>0</v>
      </c>
      <c r="G10" s="122" t="s">
        <v>326</v>
      </c>
    </row>
    <row r="11" spans="1:7" s="3" customFormat="1" ht="24.95" customHeight="1">
      <c r="A11" s="113"/>
      <c r="B11" s="115"/>
      <c r="C11" s="12" t="s">
        <v>49</v>
      </c>
      <c r="D11" s="13">
        <f t="shared" si="0"/>
        <v>16.25</v>
      </c>
      <c r="E11" s="13">
        <v>25</v>
      </c>
      <c r="F11" s="14">
        <f t="shared" si="1"/>
        <v>0</v>
      </c>
      <c r="G11" s="122"/>
    </row>
    <row r="12" spans="1:7" s="3" customFormat="1" ht="28.5" customHeight="1">
      <c r="A12" s="113"/>
      <c r="B12" s="115"/>
      <c r="C12" s="12" t="s">
        <v>60</v>
      </c>
      <c r="D12" s="13">
        <f t="shared" si="0"/>
        <v>3.25</v>
      </c>
      <c r="E12" s="13">
        <v>5</v>
      </c>
      <c r="F12" s="14">
        <f t="shared" si="1"/>
        <v>0</v>
      </c>
      <c r="G12" s="122"/>
    </row>
    <row r="13" spans="1:7" s="3" customFormat="1" ht="28.5" customHeight="1">
      <c r="A13" s="113"/>
      <c r="B13" s="115"/>
      <c r="C13" s="12" t="s">
        <v>59</v>
      </c>
      <c r="D13" s="13">
        <f t="shared" ref="D13:D14" si="2">0.65*E13</f>
        <v>3.25</v>
      </c>
      <c r="E13" s="13">
        <v>5</v>
      </c>
      <c r="F13" s="14">
        <f t="shared" ref="F13:F14" si="3">($B$6*D13)+($B$7*E13)</f>
        <v>0</v>
      </c>
      <c r="G13" s="122"/>
    </row>
    <row r="14" spans="1:7" s="3" customFormat="1" ht="28.5" customHeight="1">
      <c r="A14" s="113"/>
      <c r="B14" s="115"/>
      <c r="C14" s="12" t="s">
        <v>93</v>
      </c>
      <c r="D14" s="13">
        <f t="shared" si="2"/>
        <v>0.78</v>
      </c>
      <c r="E14" s="13">
        <v>1.2</v>
      </c>
      <c r="F14" s="14">
        <f t="shared" si="3"/>
        <v>0</v>
      </c>
      <c r="G14" s="122"/>
    </row>
    <row r="15" spans="1:7" s="3" customFormat="1" ht="24.95" customHeight="1">
      <c r="A15" s="113"/>
      <c r="B15" s="115"/>
      <c r="C15" s="12" t="s">
        <v>47</v>
      </c>
      <c r="D15" s="13">
        <f t="shared" ref="D15" si="4">0.65*E15</f>
        <v>0.32500000000000001</v>
      </c>
      <c r="E15" s="13">
        <v>0.5</v>
      </c>
      <c r="F15" s="14">
        <f t="shared" ref="F15" si="5">($B$6*D15)+($B$7*E15)</f>
        <v>0</v>
      </c>
      <c r="G15" s="122"/>
    </row>
    <row r="16" spans="1:7" s="3" customFormat="1" ht="37.5" customHeight="1">
      <c r="A16" s="118" t="s">
        <v>12</v>
      </c>
      <c r="B16" s="54" t="s">
        <v>222</v>
      </c>
      <c r="C16" s="12" t="s">
        <v>201</v>
      </c>
      <c r="D16" s="13">
        <f t="shared" si="0"/>
        <v>35.75</v>
      </c>
      <c r="E16" s="13">
        <v>55</v>
      </c>
      <c r="F16" s="14">
        <f t="shared" si="1"/>
        <v>0</v>
      </c>
      <c r="G16" s="36" t="s">
        <v>202</v>
      </c>
    </row>
    <row r="17" spans="1:7" ht="21.75" customHeight="1">
      <c r="A17" s="120"/>
      <c r="B17" s="123" t="s">
        <v>327</v>
      </c>
      <c r="C17" s="12" t="s">
        <v>220</v>
      </c>
      <c r="D17" s="13">
        <f t="shared" ref="D17" si="6">0.65*E17</f>
        <v>16.25</v>
      </c>
      <c r="E17" s="13">
        <v>25</v>
      </c>
      <c r="F17" s="14">
        <f t="shared" ref="F17" si="7">($B$6*D17)+($B$7*E17)</f>
        <v>0</v>
      </c>
      <c r="G17" s="122" t="s">
        <v>328</v>
      </c>
    </row>
    <row r="18" spans="1:7" ht="21.75" customHeight="1">
      <c r="A18" s="120"/>
      <c r="B18" s="123"/>
      <c r="C18" s="12" t="s">
        <v>141</v>
      </c>
      <c r="D18" s="13">
        <f t="shared" ref="D18" si="8">0.65*E18</f>
        <v>6.5</v>
      </c>
      <c r="E18" s="13">
        <v>10</v>
      </c>
      <c r="F18" s="14">
        <f t="shared" ref="F18" si="9">($B$6*D18)+($B$7*E18)</f>
        <v>0</v>
      </c>
      <c r="G18" s="122"/>
    </row>
    <row r="19" spans="1:7" ht="23.25" customHeight="1">
      <c r="A19" s="120"/>
      <c r="B19" s="123"/>
      <c r="C19" s="12" t="s">
        <v>482</v>
      </c>
      <c r="D19" s="13">
        <f t="shared" ref="D19" si="10">0.65*E19</f>
        <v>0.97500000000000009</v>
      </c>
      <c r="E19" s="13">
        <v>1.5</v>
      </c>
      <c r="F19" s="14">
        <f t="shared" ref="F19" si="11">($B$6*D19)+($B$7*E19)</f>
        <v>0</v>
      </c>
      <c r="G19" s="122"/>
    </row>
    <row r="20" spans="1:7" ht="21" customHeight="1">
      <c r="A20" s="120"/>
      <c r="B20" s="123"/>
      <c r="C20" s="12" t="s">
        <v>55</v>
      </c>
      <c r="D20" s="13">
        <f t="shared" ref="D20" si="12">0.65*E20</f>
        <v>0.65</v>
      </c>
      <c r="E20" s="13">
        <v>1</v>
      </c>
      <c r="F20" s="14">
        <f t="shared" ref="F20" si="13">($B$6*D20)+($B$7*E20)</f>
        <v>0</v>
      </c>
      <c r="G20" s="122"/>
    </row>
    <row r="21" spans="1:7" ht="25.5" customHeight="1">
      <c r="A21" s="120"/>
      <c r="B21" s="124" t="s">
        <v>462</v>
      </c>
      <c r="C21" s="12" t="s">
        <v>158</v>
      </c>
      <c r="D21" s="13">
        <f t="shared" si="0"/>
        <v>32.5</v>
      </c>
      <c r="E21" s="13">
        <v>50</v>
      </c>
      <c r="F21" s="14">
        <f t="shared" si="1"/>
        <v>0</v>
      </c>
      <c r="G21" s="122" t="s">
        <v>329</v>
      </c>
    </row>
    <row r="22" spans="1:7" ht="24.95" customHeight="1">
      <c r="A22" s="120"/>
      <c r="B22" s="123"/>
      <c r="C22" s="12" t="s">
        <v>110</v>
      </c>
      <c r="D22" s="13">
        <f t="shared" ref="D22:D23" si="14">0.65*E22</f>
        <v>3.25</v>
      </c>
      <c r="E22" s="13">
        <v>5</v>
      </c>
      <c r="F22" s="14">
        <f t="shared" ref="F22:F23" si="15">($B$6*D22)+($B$7*E22)</f>
        <v>0</v>
      </c>
      <c r="G22" s="122"/>
    </row>
    <row r="23" spans="1:7" ht="24.95" customHeight="1">
      <c r="A23" s="120"/>
      <c r="B23" s="123"/>
      <c r="C23" s="12" t="s">
        <v>151</v>
      </c>
      <c r="D23" s="13">
        <f t="shared" si="14"/>
        <v>1.9500000000000002</v>
      </c>
      <c r="E23" s="13">
        <v>3</v>
      </c>
      <c r="F23" s="14">
        <f t="shared" si="15"/>
        <v>0</v>
      </c>
      <c r="G23" s="122"/>
    </row>
    <row r="24" spans="1:7" ht="24.95" customHeight="1">
      <c r="A24" s="120"/>
      <c r="B24" s="123"/>
      <c r="C24" s="12" t="s">
        <v>56</v>
      </c>
      <c r="D24" s="13">
        <f t="shared" ref="D24" si="16">0.65*E24</f>
        <v>0.97500000000000009</v>
      </c>
      <c r="E24" s="13">
        <v>1.5</v>
      </c>
      <c r="F24" s="14">
        <f t="shared" ref="F24" si="17">($B$6*D24)+($B$7*E24)</f>
        <v>0</v>
      </c>
      <c r="G24" s="122"/>
    </row>
    <row r="25" spans="1:7" ht="34.5" customHeight="1">
      <c r="A25" s="120"/>
      <c r="B25" s="140" t="s">
        <v>330</v>
      </c>
      <c r="C25" s="12" t="s">
        <v>45</v>
      </c>
      <c r="D25" s="13">
        <f t="shared" si="0"/>
        <v>6.5</v>
      </c>
      <c r="E25" s="13">
        <v>10</v>
      </c>
      <c r="F25" s="14">
        <f t="shared" si="1"/>
        <v>0</v>
      </c>
      <c r="G25" s="122" t="s">
        <v>331</v>
      </c>
    </row>
    <row r="26" spans="1:7" ht="25.5" customHeight="1">
      <c r="A26" s="120"/>
      <c r="B26" s="136"/>
      <c r="C26" s="12" t="s">
        <v>110</v>
      </c>
      <c r="D26" s="13">
        <f t="shared" si="0"/>
        <v>0.97500000000000009</v>
      </c>
      <c r="E26" s="13">
        <v>1.5</v>
      </c>
      <c r="F26" s="14">
        <f t="shared" si="1"/>
        <v>0</v>
      </c>
      <c r="G26" s="122"/>
    </row>
    <row r="27" spans="1:7" ht="24.95" customHeight="1">
      <c r="A27" s="120"/>
      <c r="B27" s="136"/>
      <c r="C27" s="12" t="s">
        <v>65</v>
      </c>
      <c r="D27" s="13">
        <f t="shared" ref="D27:D29" si="18">0.65*E27</f>
        <v>0.65</v>
      </c>
      <c r="E27" s="13">
        <v>1</v>
      </c>
      <c r="F27" s="14">
        <f t="shared" ref="F27:F29" si="19">($B$6*D27)+($B$7*E27)</f>
        <v>0</v>
      </c>
      <c r="G27" s="122"/>
    </row>
    <row r="28" spans="1:7" ht="24.95" customHeight="1">
      <c r="A28" s="120"/>
      <c r="B28" s="136"/>
      <c r="C28" s="12" t="s">
        <v>56</v>
      </c>
      <c r="D28" s="13">
        <f t="shared" si="18"/>
        <v>0.32500000000000001</v>
      </c>
      <c r="E28" s="13">
        <v>0.5</v>
      </c>
      <c r="F28" s="14">
        <f t="shared" si="19"/>
        <v>0</v>
      </c>
      <c r="G28" s="122"/>
    </row>
    <row r="29" spans="1:7" ht="24.95" customHeight="1">
      <c r="A29" s="120"/>
      <c r="B29" s="136"/>
      <c r="C29" s="12" t="s">
        <v>62</v>
      </c>
      <c r="D29" s="13">
        <f t="shared" si="18"/>
        <v>0.32500000000000001</v>
      </c>
      <c r="E29" s="13">
        <v>0.5</v>
      </c>
      <c r="F29" s="14">
        <f t="shared" si="19"/>
        <v>0</v>
      </c>
      <c r="G29" s="122"/>
    </row>
    <row r="30" spans="1:7" ht="24.95" customHeight="1">
      <c r="A30" s="120"/>
      <c r="B30" s="136"/>
      <c r="C30" s="12" t="s">
        <v>233</v>
      </c>
      <c r="D30" s="13">
        <f t="shared" ref="D30" si="20">0.65*E30</f>
        <v>6.5000000000000002E-2</v>
      </c>
      <c r="E30" s="13">
        <v>0.1</v>
      </c>
      <c r="F30" s="14">
        <f t="shared" ref="F30" si="21">($B$6*D30)+($B$7*E30)</f>
        <v>0</v>
      </c>
      <c r="G30" s="122"/>
    </row>
    <row r="31" spans="1:7" ht="24.95" customHeight="1">
      <c r="A31" s="119"/>
      <c r="B31" s="34" t="s">
        <v>213</v>
      </c>
      <c r="C31" s="12" t="s">
        <v>214</v>
      </c>
      <c r="D31" s="13">
        <f t="shared" si="0"/>
        <v>13</v>
      </c>
      <c r="E31" s="13">
        <v>20</v>
      </c>
      <c r="F31" s="14">
        <f t="shared" si="1"/>
        <v>0</v>
      </c>
      <c r="G31" s="35" t="s">
        <v>215</v>
      </c>
    </row>
    <row r="32" spans="1:7" ht="23.25" customHeight="1">
      <c r="A32" s="113" t="s">
        <v>13</v>
      </c>
      <c r="B32" s="124" t="s">
        <v>332</v>
      </c>
      <c r="C32" s="12" t="s">
        <v>333</v>
      </c>
      <c r="D32" s="13">
        <f t="shared" si="0"/>
        <v>45.5</v>
      </c>
      <c r="E32" s="13">
        <v>70</v>
      </c>
      <c r="F32" s="14">
        <f t="shared" si="1"/>
        <v>0</v>
      </c>
      <c r="G32" s="116" t="s">
        <v>336</v>
      </c>
    </row>
    <row r="33" spans="1:7" ht="23.25" customHeight="1">
      <c r="A33" s="113"/>
      <c r="B33" s="123"/>
      <c r="C33" s="63" t="s">
        <v>334</v>
      </c>
      <c r="D33" s="13">
        <f t="shared" ref="D33" si="22">0.65*E33</f>
        <v>1.3</v>
      </c>
      <c r="E33" s="13">
        <v>2</v>
      </c>
      <c r="F33" s="14">
        <f t="shared" ref="F33" si="23">($B$6*D33)+($B$7*E33)</f>
        <v>0</v>
      </c>
      <c r="G33" s="117"/>
    </row>
    <row r="34" spans="1:7" ht="23.25" customHeight="1">
      <c r="A34" s="113"/>
      <c r="B34" s="123"/>
      <c r="C34" s="63" t="s">
        <v>62</v>
      </c>
      <c r="D34" s="13">
        <f t="shared" ref="D34:D36" si="24">0.65*E34</f>
        <v>0.32500000000000001</v>
      </c>
      <c r="E34" s="13">
        <v>0.5</v>
      </c>
      <c r="F34" s="14">
        <f t="shared" ref="F34:F36" si="25">($B$6*D34)+($B$7*E34)</f>
        <v>0</v>
      </c>
      <c r="G34" s="117"/>
    </row>
    <row r="35" spans="1:7" ht="23.25" customHeight="1">
      <c r="A35" s="113"/>
      <c r="B35" s="123"/>
      <c r="C35" s="63" t="s">
        <v>335</v>
      </c>
      <c r="D35" s="13">
        <f t="shared" si="24"/>
        <v>0.19500000000000001</v>
      </c>
      <c r="E35" s="13">
        <v>0.3</v>
      </c>
      <c r="F35" s="14">
        <f t="shared" si="25"/>
        <v>0</v>
      </c>
      <c r="G35" s="117"/>
    </row>
    <row r="36" spans="1:7" ht="23.25" customHeight="1">
      <c r="A36" s="113"/>
      <c r="B36" s="129"/>
      <c r="C36" s="63" t="s">
        <v>47</v>
      </c>
      <c r="D36" s="13">
        <f t="shared" si="24"/>
        <v>6.5000000000000002E-2</v>
      </c>
      <c r="E36" s="13">
        <v>0.1</v>
      </c>
      <c r="F36" s="14">
        <f t="shared" si="25"/>
        <v>0</v>
      </c>
      <c r="G36" s="125"/>
    </row>
    <row r="37" spans="1:7" ht="24.95" customHeight="1">
      <c r="A37" s="113"/>
      <c r="B37" s="61" t="s">
        <v>218</v>
      </c>
      <c r="C37" s="63" t="s">
        <v>218</v>
      </c>
      <c r="D37" s="64">
        <f t="shared" si="0"/>
        <v>65</v>
      </c>
      <c r="E37" s="64">
        <v>100</v>
      </c>
      <c r="F37" s="51">
        <f t="shared" si="1"/>
        <v>0</v>
      </c>
      <c r="G37" s="32" t="s">
        <v>215</v>
      </c>
    </row>
    <row r="38" spans="1:7">
      <c r="G38" s="7"/>
    </row>
  </sheetData>
  <mergeCells count="17">
    <mergeCell ref="A1:G4"/>
    <mergeCell ref="A5:B5"/>
    <mergeCell ref="C5:F5"/>
    <mergeCell ref="G5:G6"/>
    <mergeCell ref="A10:A15"/>
    <mergeCell ref="B10:B15"/>
    <mergeCell ref="G10:G15"/>
    <mergeCell ref="A32:A37"/>
    <mergeCell ref="A16:A31"/>
    <mergeCell ref="B17:B20"/>
    <mergeCell ref="G17:G20"/>
    <mergeCell ref="B21:B24"/>
    <mergeCell ref="G21:G24"/>
    <mergeCell ref="B25:B30"/>
    <mergeCell ref="G25:G30"/>
    <mergeCell ref="G32:G36"/>
    <mergeCell ref="B32:B36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0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9FC2D-790B-4059-AB13-2098081ACF68}">
  <sheetPr codeName="Sheet19">
    <pageSetUpPr fitToPage="1"/>
  </sheetPr>
  <dimension ref="A1:G48"/>
  <sheetViews>
    <sheetView topLeftCell="A28" zoomScale="85" zoomScaleNormal="85" zoomScaleSheetLayoutView="70" zoomScalePageLayoutView="40" workbookViewId="0">
      <selection activeCell="C46" activeCellId="4" sqref="C43 C47 C44 C45 C46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06" t="s">
        <v>35</v>
      </c>
      <c r="B1" s="106"/>
      <c r="C1" s="106"/>
      <c r="D1" s="106"/>
      <c r="E1" s="106"/>
      <c r="F1" s="106"/>
      <c r="G1" s="106"/>
    </row>
    <row r="2" spans="1:7" ht="17.45" customHeight="1">
      <c r="A2" s="107"/>
      <c r="B2" s="107"/>
      <c r="C2" s="107"/>
      <c r="D2" s="107"/>
      <c r="E2" s="107"/>
      <c r="F2" s="107"/>
      <c r="G2" s="107"/>
    </row>
    <row r="3" spans="1:7" ht="17.45" customHeight="1">
      <c r="A3" s="107"/>
      <c r="B3" s="107"/>
      <c r="C3" s="107"/>
      <c r="D3" s="107"/>
      <c r="E3" s="107"/>
      <c r="F3" s="107"/>
      <c r="G3" s="107"/>
    </row>
    <row r="4" spans="1:7" ht="30.2" customHeight="1">
      <c r="A4" s="107"/>
      <c r="B4" s="107"/>
      <c r="C4" s="107"/>
      <c r="D4" s="107"/>
      <c r="E4" s="107"/>
      <c r="F4" s="107"/>
      <c r="G4" s="107"/>
    </row>
    <row r="5" spans="1:7" ht="27" customHeight="1">
      <c r="A5" s="108" t="s">
        <v>10</v>
      </c>
      <c r="B5" s="109"/>
      <c r="C5" s="110" t="s">
        <v>9</v>
      </c>
      <c r="D5" s="111"/>
      <c r="E5" s="111"/>
      <c r="F5" s="111"/>
      <c r="G5" s="112"/>
    </row>
    <row r="6" spans="1:7" ht="27" customHeight="1">
      <c r="A6" s="6" t="s">
        <v>8</v>
      </c>
      <c r="B6" s="5"/>
      <c r="G6" s="112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95" customHeight="1">
      <c r="A10" s="113" t="s">
        <v>11</v>
      </c>
      <c r="B10" s="105" t="s">
        <v>76</v>
      </c>
      <c r="C10" s="12" t="s">
        <v>76</v>
      </c>
      <c r="D10" s="13">
        <f t="shared" ref="D10:D11" si="0">0.65*E10</f>
        <v>65</v>
      </c>
      <c r="E10" s="13">
        <v>100</v>
      </c>
      <c r="F10" s="14">
        <f t="shared" ref="F10:F11" si="1">($B$6*D10)+($B$7*E10)</f>
        <v>0</v>
      </c>
      <c r="G10" s="19" t="s">
        <v>72</v>
      </c>
    </row>
    <row r="11" spans="1:7" s="3" customFormat="1" ht="24.95" customHeight="1">
      <c r="A11" s="113"/>
      <c r="B11" s="105" t="s">
        <v>116</v>
      </c>
      <c r="C11" s="12" t="s">
        <v>117</v>
      </c>
      <c r="D11" s="13">
        <f t="shared" si="0"/>
        <v>32.5</v>
      </c>
      <c r="E11" s="13">
        <v>50</v>
      </c>
      <c r="F11" s="14">
        <f t="shared" si="1"/>
        <v>0</v>
      </c>
      <c r="G11" s="19" t="s">
        <v>72</v>
      </c>
    </row>
    <row r="12" spans="1:7" s="3" customFormat="1" ht="24.95" customHeight="1">
      <c r="A12" s="118" t="s">
        <v>12</v>
      </c>
      <c r="B12" s="114" t="s">
        <v>337</v>
      </c>
      <c r="C12" s="12" t="s">
        <v>49</v>
      </c>
      <c r="D12" s="13">
        <f t="shared" ref="D12:D43" si="2">0.65*E12</f>
        <v>32.5</v>
      </c>
      <c r="E12" s="13">
        <v>50</v>
      </c>
      <c r="F12" s="14">
        <f t="shared" ref="F12:F43" si="3">($B$6*D12)+($B$7*E12)</f>
        <v>0</v>
      </c>
      <c r="G12" s="116" t="s">
        <v>338</v>
      </c>
    </row>
    <row r="13" spans="1:7" s="3" customFormat="1" ht="24.95" customHeight="1">
      <c r="A13" s="120"/>
      <c r="B13" s="133"/>
      <c r="C13" s="12" t="s">
        <v>84</v>
      </c>
      <c r="D13" s="13">
        <f t="shared" si="2"/>
        <v>3.25</v>
      </c>
      <c r="E13" s="13">
        <v>5</v>
      </c>
      <c r="F13" s="14">
        <f t="shared" si="3"/>
        <v>0</v>
      </c>
      <c r="G13" s="125"/>
    </row>
    <row r="14" spans="1:7" ht="24.95" customHeight="1">
      <c r="A14" s="120"/>
      <c r="B14" s="121" t="s">
        <v>463</v>
      </c>
      <c r="C14" s="12" t="s">
        <v>204</v>
      </c>
      <c r="D14" s="13">
        <f t="shared" si="2"/>
        <v>6.5</v>
      </c>
      <c r="E14" s="13">
        <v>10</v>
      </c>
      <c r="F14" s="14">
        <f t="shared" si="3"/>
        <v>0</v>
      </c>
      <c r="G14" s="122" t="s">
        <v>340</v>
      </c>
    </row>
    <row r="15" spans="1:7" ht="24.95" customHeight="1">
      <c r="A15" s="120"/>
      <c r="B15" s="121"/>
      <c r="C15" s="12" t="s">
        <v>59</v>
      </c>
      <c r="D15" s="13">
        <f t="shared" ref="D15:D20" si="4">0.65*E15</f>
        <v>6.5</v>
      </c>
      <c r="E15" s="13">
        <v>10</v>
      </c>
      <c r="F15" s="14">
        <f t="shared" ref="F15:F20" si="5">($B$6*D15)+($B$7*E15)</f>
        <v>0</v>
      </c>
      <c r="G15" s="122"/>
    </row>
    <row r="16" spans="1:7" ht="24.95" customHeight="1">
      <c r="A16" s="120"/>
      <c r="B16" s="121"/>
      <c r="C16" s="12" t="s">
        <v>339</v>
      </c>
      <c r="D16" s="13">
        <f t="shared" ref="D16" si="6">0.65*E16</f>
        <v>1.9500000000000002</v>
      </c>
      <c r="E16" s="13">
        <v>3</v>
      </c>
      <c r="F16" s="14">
        <f t="shared" ref="F16" si="7">($B$6*D16)+($B$7*E16)</f>
        <v>0</v>
      </c>
      <c r="G16" s="122"/>
    </row>
    <row r="17" spans="1:7" ht="33.75" customHeight="1">
      <c r="A17" s="120"/>
      <c r="B17" s="121"/>
      <c r="C17" s="12" t="s">
        <v>54</v>
      </c>
      <c r="D17" s="13">
        <f t="shared" si="4"/>
        <v>1.3</v>
      </c>
      <c r="E17" s="13">
        <v>2</v>
      </c>
      <c r="F17" s="14">
        <f t="shared" si="5"/>
        <v>0</v>
      </c>
      <c r="G17" s="122"/>
    </row>
    <row r="18" spans="1:7" ht="24.95" customHeight="1">
      <c r="A18" s="120"/>
      <c r="B18" s="121"/>
      <c r="C18" s="12" t="s">
        <v>61</v>
      </c>
      <c r="D18" s="13">
        <f t="shared" si="4"/>
        <v>1.3</v>
      </c>
      <c r="E18" s="13">
        <v>2</v>
      </c>
      <c r="F18" s="14">
        <f t="shared" si="5"/>
        <v>0</v>
      </c>
      <c r="G18" s="122"/>
    </row>
    <row r="19" spans="1:7" ht="24.95" customHeight="1">
      <c r="A19" s="120"/>
      <c r="B19" s="121"/>
      <c r="C19" s="12" t="s">
        <v>56</v>
      </c>
      <c r="D19" s="13">
        <f t="shared" si="4"/>
        <v>0.32500000000000001</v>
      </c>
      <c r="E19" s="13">
        <v>0.5</v>
      </c>
      <c r="F19" s="14">
        <f t="shared" si="5"/>
        <v>0</v>
      </c>
      <c r="G19" s="122"/>
    </row>
    <row r="20" spans="1:7" ht="24.95" customHeight="1">
      <c r="A20" s="120"/>
      <c r="B20" s="121"/>
      <c r="C20" s="12" t="s">
        <v>105</v>
      </c>
      <c r="D20" s="13">
        <f t="shared" si="4"/>
        <v>0.13</v>
      </c>
      <c r="E20" s="13">
        <v>0.2</v>
      </c>
      <c r="F20" s="14">
        <f t="shared" si="5"/>
        <v>0</v>
      </c>
      <c r="G20" s="122"/>
    </row>
    <row r="21" spans="1:7" ht="39.75" customHeight="1">
      <c r="A21" s="120"/>
      <c r="B21" s="124" t="s">
        <v>341</v>
      </c>
      <c r="C21" s="12" t="s">
        <v>318</v>
      </c>
      <c r="D21" s="13">
        <f t="shared" si="2"/>
        <v>19.5</v>
      </c>
      <c r="E21" s="13">
        <v>30</v>
      </c>
      <c r="F21" s="14">
        <f t="shared" si="3"/>
        <v>0</v>
      </c>
      <c r="G21" s="116" t="s">
        <v>343</v>
      </c>
    </row>
    <row r="22" spans="1:7" ht="27.75" customHeight="1">
      <c r="A22" s="120"/>
      <c r="B22" s="123"/>
      <c r="C22" s="12" t="s">
        <v>52</v>
      </c>
      <c r="D22" s="13">
        <f t="shared" ref="D22:D31" si="8">0.65*E22</f>
        <v>6.5</v>
      </c>
      <c r="E22" s="13">
        <v>10</v>
      </c>
      <c r="F22" s="14">
        <f t="shared" ref="F22:F31" si="9">($B$6*D22)+($B$7*E22)</f>
        <v>0</v>
      </c>
      <c r="G22" s="117"/>
    </row>
    <row r="23" spans="1:7" ht="27.75" customHeight="1">
      <c r="A23" s="120"/>
      <c r="B23" s="123"/>
      <c r="C23" s="12" t="s">
        <v>307</v>
      </c>
      <c r="D23" s="13">
        <f t="shared" si="8"/>
        <v>6.5</v>
      </c>
      <c r="E23" s="13">
        <v>10</v>
      </c>
      <c r="F23" s="14">
        <f t="shared" si="9"/>
        <v>0</v>
      </c>
      <c r="G23" s="117"/>
    </row>
    <row r="24" spans="1:7" ht="27.75" customHeight="1">
      <c r="A24" s="120"/>
      <c r="B24" s="123"/>
      <c r="C24" s="12" t="s">
        <v>59</v>
      </c>
      <c r="D24" s="13">
        <f t="shared" si="8"/>
        <v>6.5</v>
      </c>
      <c r="E24" s="13">
        <v>10</v>
      </c>
      <c r="F24" s="14">
        <f t="shared" si="9"/>
        <v>0</v>
      </c>
      <c r="G24" s="117"/>
    </row>
    <row r="25" spans="1:7" ht="27.75" customHeight="1">
      <c r="A25" s="120"/>
      <c r="B25" s="123"/>
      <c r="C25" s="12" t="s">
        <v>342</v>
      </c>
      <c r="D25" s="13">
        <f t="shared" si="8"/>
        <v>6.5</v>
      </c>
      <c r="E25" s="13">
        <v>10</v>
      </c>
      <c r="F25" s="14">
        <f t="shared" si="9"/>
        <v>0</v>
      </c>
      <c r="G25" s="117"/>
    </row>
    <row r="26" spans="1:7" ht="27.75" customHeight="1">
      <c r="A26" s="120"/>
      <c r="B26" s="123"/>
      <c r="C26" s="12" t="s">
        <v>110</v>
      </c>
      <c r="D26" s="13">
        <f t="shared" si="8"/>
        <v>2.6</v>
      </c>
      <c r="E26" s="13">
        <v>4</v>
      </c>
      <c r="F26" s="14">
        <f t="shared" si="9"/>
        <v>0</v>
      </c>
      <c r="G26" s="117"/>
    </row>
    <row r="27" spans="1:7" ht="27.75" customHeight="1">
      <c r="A27" s="120"/>
      <c r="B27" s="123"/>
      <c r="C27" s="12" t="s">
        <v>114</v>
      </c>
      <c r="D27" s="13">
        <f t="shared" si="8"/>
        <v>1.625</v>
      </c>
      <c r="E27" s="13">
        <v>2.5</v>
      </c>
      <c r="F27" s="14">
        <f t="shared" si="9"/>
        <v>0</v>
      </c>
      <c r="G27" s="117"/>
    </row>
    <row r="28" spans="1:7" ht="27.75" customHeight="1">
      <c r="A28" s="120"/>
      <c r="B28" s="123"/>
      <c r="C28" s="12" t="s">
        <v>151</v>
      </c>
      <c r="D28" s="13">
        <f t="shared" si="8"/>
        <v>1.625</v>
      </c>
      <c r="E28" s="13">
        <v>2.5</v>
      </c>
      <c r="F28" s="14">
        <f t="shared" si="9"/>
        <v>0</v>
      </c>
      <c r="G28" s="117"/>
    </row>
    <row r="29" spans="1:7" ht="27.75" customHeight="1">
      <c r="A29" s="120"/>
      <c r="B29" s="123"/>
      <c r="C29" s="12" t="s">
        <v>53</v>
      </c>
      <c r="D29" s="13">
        <f t="shared" si="8"/>
        <v>1.625</v>
      </c>
      <c r="E29" s="13">
        <v>2.5</v>
      </c>
      <c r="F29" s="14">
        <f t="shared" si="9"/>
        <v>0</v>
      </c>
      <c r="G29" s="117"/>
    </row>
    <row r="30" spans="1:7" ht="27.75" customHeight="1">
      <c r="A30" s="120"/>
      <c r="B30" s="123"/>
      <c r="C30" s="12" t="s">
        <v>65</v>
      </c>
      <c r="D30" s="13">
        <f t="shared" si="8"/>
        <v>1.3</v>
      </c>
      <c r="E30" s="13">
        <v>2</v>
      </c>
      <c r="F30" s="14">
        <f t="shared" si="9"/>
        <v>0</v>
      </c>
      <c r="G30" s="117"/>
    </row>
    <row r="31" spans="1:7" ht="27.75" customHeight="1">
      <c r="A31" s="120"/>
      <c r="B31" s="123"/>
      <c r="C31" s="12" t="s">
        <v>190</v>
      </c>
      <c r="D31" s="13">
        <f t="shared" si="8"/>
        <v>0.97500000000000009</v>
      </c>
      <c r="E31" s="13">
        <v>1.5</v>
      </c>
      <c r="F31" s="14">
        <f t="shared" si="9"/>
        <v>0</v>
      </c>
      <c r="G31" s="117"/>
    </row>
    <row r="32" spans="1:7" ht="27.75" customHeight="1">
      <c r="A32" s="120"/>
      <c r="B32" s="123"/>
      <c r="C32" s="12" t="s">
        <v>56</v>
      </c>
      <c r="D32" s="13">
        <f t="shared" ref="D32:D33" si="10">0.65*E32</f>
        <v>0.32500000000000001</v>
      </c>
      <c r="E32" s="13">
        <v>0.5</v>
      </c>
      <c r="F32" s="14">
        <f t="shared" ref="F32:F33" si="11">($B$6*D32)+($B$7*E32)</f>
        <v>0</v>
      </c>
      <c r="G32" s="117"/>
    </row>
    <row r="33" spans="1:7" ht="27.75" customHeight="1">
      <c r="A33" s="120"/>
      <c r="B33" s="123"/>
      <c r="C33" s="12" t="s">
        <v>148</v>
      </c>
      <c r="D33" s="13">
        <f t="shared" si="10"/>
        <v>3.2500000000000001E-2</v>
      </c>
      <c r="E33" s="13">
        <v>0.05</v>
      </c>
      <c r="F33" s="14">
        <f t="shared" si="11"/>
        <v>0</v>
      </c>
      <c r="G33" s="117"/>
    </row>
    <row r="34" spans="1:7" ht="33" customHeight="1">
      <c r="A34" s="120"/>
      <c r="B34" s="140" t="s">
        <v>464</v>
      </c>
      <c r="C34" s="12" t="s">
        <v>141</v>
      </c>
      <c r="D34" s="13">
        <f t="shared" si="2"/>
        <v>19.5</v>
      </c>
      <c r="E34" s="13">
        <v>30</v>
      </c>
      <c r="F34" s="14">
        <f t="shared" si="3"/>
        <v>0</v>
      </c>
      <c r="G34" s="116" t="s">
        <v>344</v>
      </c>
    </row>
    <row r="35" spans="1:7" ht="24.95" customHeight="1">
      <c r="A35" s="120"/>
      <c r="B35" s="136"/>
      <c r="C35" s="12" t="s">
        <v>69</v>
      </c>
      <c r="D35" s="13">
        <f t="shared" si="2"/>
        <v>6.5</v>
      </c>
      <c r="E35" s="13">
        <v>10</v>
      </c>
      <c r="F35" s="14">
        <f t="shared" si="3"/>
        <v>0</v>
      </c>
      <c r="G35" s="117"/>
    </row>
    <row r="36" spans="1:7" ht="24.95" customHeight="1">
      <c r="A36" s="120"/>
      <c r="B36" s="136"/>
      <c r="C36" s="12" t="s">
        <v>315</v>
      </c>
      <c r="D36" s="13">
        <f t="shared" si="2"/>
        <v>1.3</v>
      </c>
      <c r="E36" s="13">
        <v>2</v>
      </c>
      <c r="F36" s="14">
        <f t="shared" si="3"/>
        <v>0</v>
      </c>
      <c r="G36" s="117"/>
    </row>
    <row r="37" spans="1:7" ht="24.95" customHeight="1">
      <c r="A37" s="120"/>
      <c r="B37" s="136"/>
      <c r="C37" s="12" t="s">
        <v>46</v>
      </c>
      <c r="D37" s="13">
        <f t="shared" ref="D37" si="12">0.65*E37</f>
        <v>1.3</v>
      </c>
      <c r="E37" s="13">
        <v>2</v>
      </c>
      <c r="F37" s="14">
        <f t="shared" ref="F37" si="13">($B$6*D37)+($B$7*E37)</f>
        <v>0</v>
      </c>
      <c r="G37" s="117"/>
    </row>
    <row r="38" spans="1:7" ht="24.95" customHeight="1">
      <c r="A38" s="120"/>
      <c r="B38" s="136"/>
      <c r="C38" s="12" t="s">
        <v>61</v>
      </c>
      <c r="D38" s="13">
        <f t="shared" ref="D38:D39" si="14">0.65*E38</f>
        <v>0.65</v>
      </c>
      <c r="E38" s="13">
        <v>1</v>
      </c>
      <c r="F38" s="14">
        <f t="shared" ref="F38:F39" si="15">($B$6*D38)+($B$7*E38)</f>
        <v>0</v>
      </c>
      <c r="G38" s="117"/>
    </row>
    <row r="39" spans="1:7" ht="24.95" customHeight="1">
      <c r="A39" s="120"/>
      <c r="B39" s="136"/>
      <c r="C39" s="12" t="s">
        <v>55</v>
      </c>
      <c r="D39" s="13">
        <f t="shared" si="14"/>
        <v>0.32500000000000001</v>
      </c>
      <c r="E39" s="13">
        <v>0.5</v>
      </c>
      <c r="F39" s="14">
        <f t="shared" si="15"/>
        <v>0</v>
      </c>
      <c r="G39" s="117"/>
    </row>
    <row r="40" spans="1:7" ht="24.95" customHeight="1">
      <c r="A40" s="120"/>
      <c r="B40" s="136"/>
      <c r="C40" s="12" t="s">
        <v>56</v>
      </c>
      <c r="D40" s="13">
        <f t="shared" ref="D40:D41" si="16">0.65*E40</f>
        <v>0.32500000000000001</v>
      </c>
      <c r="E40" s="13">
        <v>0.5</v>
      </c>
      <c r="F40" s="14">
        <f t="shared" ref="F40:F41" si="17">($B$6*D40)+($B$7*E40)</f>
        <v>0</v>
      </c>
      <c r="G40" s="117"/>
    </row>
    <row r="41" spans="1:7" ht="24.95" customHeight="1">
      <c r="A41" s="120"/>
      <c r="B41" s="136"/>
      <c r="C41" s="12" t="s">
        <v>105</v>
      </c>
      <c r="D41" s="13">
        <f t="shared" si="16"/>
        <v>0.13</v>
      </c>
      <c r="E41" s="13">
        <v>0.2</v>
      </c>
      <c r="F41" s="14">
        <f t="shared" si="17"/>
        <v>0</v>
      </c>
      <c r="G41" s="117"/>
    </row>
    <row r="42" spans="1:7" ht="24.95" customHeight="1">
      <c r="A42" s="119"/>
      <c r="B42" s="40" t="s">
        <v>213</v>
      </c>
      <c r="C42" s="12" t="s">
        <v>71</v>
      </c>
      <c r="D42" s="13">
        <f t="shared" si="2"/>
        <v>13</v>
      </c>
      <c r="E42" s="13">
        <v>20</v>
      </c>
      <c r="F42" s="14">
        <f t="shared" si="3"/>
        <v>0</v>
      </c>
      <c r="G42" s="41" t="s">
        <v>215</v>
      </c>
    </row>
    <row r="43" spans="1:7" ht="24.95" customHeight="1">
      <c r="A43" s="113" t="s">
        <v>13</v>
      </c>
      <c r="B43" s="114" t="s">
        <v>521</v>
      </c>
      <c r="C43" s="12" t="s">
        <v>520</v>
      </c>
      <c r="D43" s="13">
        <f t="shared" si="2"/>
        <v>22.75</v>
      </c>
      <c r="E43" s="13">
        <v>35</v>
      </c>
      <c r="F43" s="14">
        <f t="shared" si="3"/>
        <v>0</v>
      </c>
      <c r="G43" s="116" t="s">
        <v>522</v>
      </c>
    </row>
    <row r="44" spans="1:7" ht="24.95" customHeight="1">
      <c r="A44" s="113"/>
      <c r="B44" s="115"/>
      <c r="C44" s="12" t="s">
        <v>430</v>
      </c>
      <c r="D44" s="13">
        <f t="shared" ref="D44:D47" si="18">0.65*E44</f>
        <v>6.5</v>
      </c>
      <c r="E44" s="13">
        <v>10</v>
      </c>
      <c r="F44" s="14">
        <f t="shared" ref="F44:F47" si="19">($B$6*D44)+($B$7*E44)</f>
        <v>0</v>
      </c>
      <c r="G44" s="117"/>
    </row>
    <row r="45" spans="1:7" ht="24.95" customHeight="1">
      <c r="A45" s="113"/>
      <c r="B45" s="115"/>
      <c r="C45" s="12" t="s">
        <v>158</v>
      </c>
      <c r="D45" s="13">
        <f t="shared" si="18"/>
        <v>3.25</v>
      </c>
      <c r="E45" s="13">
        <v>5</v>
      </c>
      <c r="F45" s="14">
        <f t="shared" si="19"/>
        <v>0</v>
      </c>
      <c r="G45" s="117"/>
    </row>
    <row r="46" spans="1:7" ht="24.95" customHeight="1">
      <c r="A46" s="113"/>
      <c r="B46" s="115"/>
      <c r="C46" s="12" t="s">
        <v>65</v>
      </c>
      <c r="D46" s="13">
        <f t="shared" si="18"/>
        <v>3.25</v>
      </c>
      <c r="E46" s="13">
        <v>5</v>
      </c>
      <c r="F46" s="14">
        <f t="shared" si="19"/>
        <v>0</v>
      </c>
      <c r="G46" s="117"/>
    </row>
    <row r="47" spans="1:7" ht="24.95" customHeight="1">
      <c r="A47" s="113"/>
      <c r="B47" s="133"/>
      <c r="C47" s="12" t="s">
        <v>47</v>
      </c>
      <c r="D47" s="13">
        <f t="shared" si="18"/>
        <v>0.13</v>
      </c>
      <c r="E47" s="13">
        <v>0.2</v>
      </c>
      <c r="F47" s="14">
        <f t="shared" si="19"/>
        <v>0</v>
      </c>
      <c r="G47" s="125"/>
    </row>
    <row r="48" spans="1:7">
      <c r="G48" s="7"/>
    </row>
  </sheetData>
  <mergeCells count="17">
    <mergeCell ref="A1:G4"/>
    <mergeCell ref="A5:B5"/>
    <mergeCell ref="C5:F5"/>
    <mergeCell ref="G5:G6"/>
    <mergeCell ref="A10:A11"/>
    <mergeCell ref="A43:A47"/>
    <mergeCell ref="B12:B13"/>
    <mergeCell ref="G12:G13"/>
    <mergeCell ref="B14:B20"/>
    <mergeCell ref="G14:G20"/>
    <mergeCell ref="A12:A42"/>
    <mergeCell ref="B34:B41"/>
    <mergeCell ref="G34:G41"/>
    <mergeCell ref="B21:B33"/>
    <mergeCell ref="G21:G33"/>
    <mergeCell ref="G43:G47"/>
    <mergeCell ref="B43:B47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4E5A6-78C4-4E74-B18D-41CAA0B73801}">
  <sheetPr codeName="Sheet20">
    <pageSetUpPr fitToPage="1"/>
  </sheetPr>
  <dimension ref="A1:G32"/>
  <sheetViews>
    <sheetView tabSelected="1" topLeftCell="A16" zoomScale="85" zoomScaleNormal="85" zoomScaleSheetLayoutView="70" zoomScalePageLayoutView="40" workbookViewId="0">
      <selection activeCell="C31" sqref="C31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06" t="s">
        <v>36</v>
      </c>
      <c r="B1" s="106"/>
      <c r="C1" s="106"/>
      <c r="D1" s="106"/>
      <c r="E1" s="106"/>
      <c r="F1" s="106"/>
      <c r="G1" s="106"/>
    </row>
    <row r="2" spans="1:7" ht="17.45" customHeight="1">
      <c r="A2" s="107"/>
      <c r="B2" s="107"/>
      <c r="C2" s="107"/>
      <c r="D2" s="107"/>
      <c r="E2" s="107"/>
      <c r="F2" s="107"/>
      <c r="G2" s="107"/>
    </row>
    <row r="3" spans="1:7" ht="17.45" customHeight="1">
      <c r="A3" s="107"/>
      <c r="B3" s="107"/>
      <c r="C3" s="107"/>
      <c r="D3" s="107"/>
      <c r="E3" s="107"/>
      <c r="F3" s="107"/>
      <c r="G3" s="107"/>
    </row>
    <row r="4" spans="1:7" ht="30.2" customHeight="1">
      <c r="A4" s="107"/>
      <c r="B4" s="107"/>
      <c r="C4" s="107"/>
      <c r="D4" s="107"/>
      <c r="E4" s="107"/>
      <c r="F4" s="107"/>
      <c r="G4" s="107"/>
    </row>
    <row r="5" spans="1:7" ht="27" customHeight="1">
      <c r="A5" s="108" t="s">
        <v>10</v>
      </c>
      <c r="B5" s="109"/>
      <c r="C5" s="110" t="s">
        <v>9</v>
      </c>
      <c r="D5" s="111"/>
      <c r="E5" s="111"/>
      <c r="F5" s="111"/>
      <c r="G5" s="112"/>
    </row>
    <row r="6" spans="1:7" ht="27" customHeight="1">
      <c r="A6" s="6" t="s">
        <v>8</v>
      </c>
      <c r="B6" s="5"/>
      <c r="G6" s="112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42" t="s">
        <v>6</v>
      </c>
      <c r="B9" s="42" t="s">
        <v>5</v>
      </c>
      <c r="C9" s="42" t="s">
        <v>4</v>
      </c>
      <c r="D9" s="11" t="s">
        <v>3</v>
      </c>
      <c r="E9" s="11" t="s">
        <v>2</v>
      </c>
      <c r="F9" s="11" t="s">
        <v>1</v>
      </c>
      <c r="G9" s="42" t="s">
        <v>0</v>
      </c>
    </row>
    <row r="10" spans="1:7" s="3" customFormat="1" ht="24.95" customHeight="1">
      <c r="A10" s="102" t="s">
        <v>11</v>
      </c>
      <c r="B10" s="97" t="s">
        <v>466</v>
      </c>
      <c r="C10" s="12" t="s">
        <v>467</v>
      </c>
      <c r="D10" s="13">
        <f t="shared" ref="D10:D31" si="0">0.65*E10</f>
        <v>16.25</v>
      </c>
      <c r="E10" s="13">
        <v>25</v>
      </c>
      <c r="F10" s="14">
        <f t="shared" ref="F10:F31" si="1">($B$6*D10)+($B$7*E10)</f>
        <v>0</v>
      </c>
      <c r="G10" s="98" t="s">
        <v>468</v>
      </c>
    </row>
    <row r="11" spans="1:7" s="3" customFormat="1" ht="24.95" customHeight="1">
      <c r="A11" s="120" t="s">
        <v>12</v>
      </c>
      <c r="B11" s="123" t="s">
        <v>345</v>
      </c>
      <c r="C11" s="63" t="s">
        <v>49</v>
      </c>
      <c r="D11" s="49">
        <f t="shared" ref="D11" si="2">0.65*E11</f>
        <v>32.5</v>
      </c>
      <c r="E11" s="49">
        <v>50</v>
      </c>
      <c r="F11" s="51">
        <f t="shared" ref="F11" si="3">($B$6*D11)+($B$7*E11)</f>
        <v>0</v>
      </c>
      <c r="G11" s="117" t="s">
        <v>465</v>
      </c>
    </row>
    <row r="12" spans="1:7" s="3" customFormat="1" ht="33.75" customHeight="1">
      <c r="A12" s="120"/>
      <c r="B12" s="115"/>
      <c r="C12" s="12" t="s">
        <v>346</v>
      </c>
      <c r="D12" s="13">
        <f t="shared" ref="D12:D17" si="4">0.65*E12</f>
        <v>16.25</v>
      </c>
      <c r="E12" s="13">
        <v>25</v>
      </c>
      <c r="F12" s="14">
        <f t="shared" ref="F12:F17" si="5">($B$6*D12)+($B$7*E12)</f>
        <v>0</v>
      </c>
      <c r="G12" s="117"/>
    </row>
    <row r="13" spans="1:7" s="3" customFormat="1" ht="24.95" customHeight="1">
      <c r="A13" s="120"/>
      <c r="B13" s="115"/>
      <c r="C13" s="12" t="s">
        <v>128</v>
      </c>
      <c r="D13" s="13">
        <f t="shared" si="4"/>
        <v>9.75</v>
      </c>
      <c r="E13" s="13">
        <v>15</v>
      </c>
      <c r="F13" s="14">
        <f t="shared" si="5"/>
        <v>0</v>
      </c>
      <c r="G13" s="117"/>
    </row>
    <row r="14" spans="1:7" s="3" customFormat="1" ht="24.95" customHeight="1">
      <c r="A14" s="120"/>
      <c r="B14" s="115"/>
      <c r="C14" s="12" t="s">
        <v>53</v>
      </c>
      <c r="D14" s="13">
        <f t="shared" si="4"/>
        <v>3.25</v>
      </c>
      <c r="E14" s="13">
        <v>5</v>
      </c>
      <c r="F14" s="14">
        <f t="shared" si="5"/>
        <v>0</v>
      </c>
      <c r="G14" s="117"/>
    </row>
    <row r="15" spans="1:7" s="3" customFormat="1" ht="24.95" customHeight="1">
      <c r="A15" s="120"/>
      <c r="B15" s="115"/>
      <c r="C15" s="12" t="s">
        <v>55</v>
      </c>
      <c r="D15" s="13">
        <f t="shared" si="4"/>
        <v>1.9500000000000002</v>
      </c>
      <c r="E15" s="13">
        <v>3</v>
      </c>
      <c r="F15" s="14">
        <f t="shared" si="5"/>
        <v>0</v>
      </c>
      <c r="G15" s="117"/>
    </row>
    <row r="16" spans="1:7" s="3" customFormat="1" ht="24.95" customHeight="1">
      <c r="A16" s="120"/>
      <c r="B16" s="115"/>
      <c r="C16" s="12" t="s">
        <v>56</v>
      </c>
      <c r="D16" s="13">
        <f t="shared" si="4"/>
        <v>0.65</v>
      </c>
      <c r="E16" s="13">
        <v>1</v>
      </c>
      <c r="F16" s="14">
        <f t="shared" si="5"/>
        <v>0</v>
      </c>
      <c r="G16" s="117"/>
    </row>
    <row r="17" spans="1:7" s="3" customFormat="1" ht="24.95" customHeight="1">
      <c r="A17" s="120"/>
      <c r="B17" s="133"/>
      <c r="C17" s="12" t="s">
        <v>46</v>
      </c>
      <c r="D17" s="13">
        <f t="shared" si="4"/>
        <v>0.13</v>
      </c>
      <c r="E17" s="13">
        <v>0.2</v>
      </c>
      <c r="F17" s="14">
        <f t="shared" si="5"/>
        <v>0</v>
      </c>
      <c r="G17" s="125"/>
    </row>
    <row r="18" spans="1:7" s="3" customFormat="1" ht="29.25" customHeight="1">
      <c r="A18" s="120"/>
      <c r="B18" s="124" t="s">
        <v>347</v>
      </c>
      <c r="C18" s="12" t="s">
        <v>348</v>
      </c>
      <c r="D18" s="13">
        <f t="shared" ref="D18" si="6">0.65*E18</f>
        <v>26</v>
      </c>
      <c r="E18" s="13">
        <v>40</v>
      </c>
      <c r="F18" s="14">
        <f t="shared" ref="F18" si="7">($B$6*D18)+($B$7*E18)</f>
        <v>0</v>
      </c>
      <c r="G18" s="116" t="s">
        <v>350</v>
      </c>
    </row>
    <row r="19" spans="1:7" s="3" customFormat="1" ht="26.45" customHeight="1">
      <c r="A19" s="120"/>
      <c r="B19" s="115"/>
      <c r="C19" s="12" t="s">
        <v>349</v>
      </c>
      <c r="D19" s="13">
        <f t="shared" si="0"/>
        <v>9.1</v>
      </c>
      <c r="E19" s="13">
        <v>14</v>
      </c>
      <c r="F19" s="14">
        <f t="shared" si="1"/>
        <v>0</v>
      </c>
      <c r="G19" s="117"/>
    </row>
    <row r="20" spans="1:7" ht="26.45" customHeight="1">
      <c r="A20" s="120"/>
      <c r="B20" s="115"/>
      <c r="C20" s="12" t="s">
        <v>53</v>
      </c>
      <c r="D20" s="13">
        <f t="shared" si="0"/>
        <v>1.9500000000000002</v>
      </c>
      <c r="E20" s="13">
        <v>3</v>
      </c>
      <c r="F20" s="14">
        <f t="shared" si="1"/>
        <v>0</v>
      </c>
      <c r="G20" s="117"/>
    </row>
    <row r="21" spans="1:7" ht="24.95" customHeight="1">
      <c r="A21" s="120"/>
      <c r="B21" s="115"/>
      <c r="C21" s="12" t="s">
        <v>56</v>
      </c>
      <c r="D21" s="13">
        <f t="shared" si="0"/>
        <v>0.32500000000000001</v>
      </c>
      <c r="E21" s="13">
        <v>0.5</v>
      </c>
      <c r="F21" s="14">
        <f t="shared" si="1"/>
        <v>0</v>
      </c>
      <c r="G21" s="117"/>
    </row>
    <row r="22" spans="1:7" ht="24.95" customHeight="1">
      <c r="A22" s="120"/>
      <c r="B22" s="133"/>
      <c r="C22" s="12" t="s">
        <v>47</v>
      </c>
      <c r="D22" s="13">
        <f t="shared" ref="D22" si="8">0.65*E22</f>
        <v>0.32500000000000001</v>
      </c>
      <c r="E22" s="13">
        <v>0.5</v>
      </c>
      <c r="F22" s="14">
        <f t="shared" ref="F22" si="9">($B$6*D22)+($B$7*E22)</f>
        <v>0</v>
      </c>
      <c r="G22" s="125"/>
    </row>
    <row r="23" spans="1:7" ht="27" customHeight="1">
      <c r="A23" s="120"/>
      <c r="B23" s="114" t="s">
        <v>351</v>
      </c>
      <c r="C23" s="62" t="s">
        <v>283</v>
      </c>
      <c r="D23" s="45">
        <f t="shared" ref="D23" si="10">0.65*E23</f>
        <v>1.3</v>
      </c>
      <c r="E23" s="45">
        <v>2</v>
      </c>
      <c r="F23" s="46">
        <f t="shared" ref="F23" si="11">($B$6*D23)+($B$7*E23)</f>
        <v>0</v>
      </c>
      <c r="G23" s="116" t="s">
        <v>352</v>
      </c>
    </row>
    <row r="24" spans="1:7" ht="27" customHeight="1">
      <c r="A24" s="120"/>
      <c r="B24" s="115"/>
      <c r="C24" s="62" t="s">
        <v>46</v>
      </c>
      <c r="D24" s="45">
        <f t="shared" ref="D24" si="12">0.65*E24</f>
        <v>0.65</v>
      </c>
      <c r="E24" s="45">
        <v>1</v>
      </c>
      <c r="F24" s="46">
        <f t="shared" ref="F24" si="13">($B$6*D24)+($B$7*E24)</f>
        <v>0</v>
      </c>
      <c r="G24" s="117"/>
    </row>
    <row r="25" spans="1:7" ht="24.95" customHeight="1">
      <c r="A25" s="120"/>
      <c r="B25" s="133"/>
      <c r="C25" s="53" t="s">
        <v>47</v>
      </c>
      <c r="D25" s="45">
        <f t="shared" si="0"/>
        <v>0.32500000000000001</v>
      </c>
      <c r="E25" s="45">
        <v>0.5</v>
      </c>
      <c r="F25" s="46">
        <f t="shared" si="1"/>
        <v>0</v>
      </c>
      <c r="G25" s="125"/>
    </row>
    <row r="26" spans="1:7" ht="24.95" customHeight="1">
      <c r="A26" s="119"/>
      <c r="B26" s="43" t="s">
        <v>213</v>
      </c>
      <c r="C26" s="12" t="s">
        <v>214</v>
      </c>
      <c r="D26" s="13">
        <f t="shared" si="0"/>
        <v>13</v>
      </c>
      <c r="E26" s="13">
        <v>20</v>
      </c>
      <c r="F26" s="14">
        <f t="shared" si="1"/>
        <v>0</v>
      </c>
      <c r="G26" s="44" t="s">
        <v>215</v>
      </c>
    </row>
    <row r="27" spans="1:7" ht="28.5" customHeight="1">
      <c r="A27" s="113"/>
      <c r="B27" s="124" t="s">
        <v>469</v>
      </c>
      <c r="C27" s="12" t="s">
        <v>353</v>
      </c>
      <c r="D27" s="13">
        <f t="shared" ref="D27:D30" si="14">0.65*E27</f>
        <v>55.25</v>
      </c>
      <c r="E27" s="13">
        <v>85</v>
      </c>
      <c r="F27" s="14">
        <f t="shared" ref="F27:F30" si="15">($B$6*D27)+($B$7*E27)</f>
        <v>0</v>
      </c>
      <c r="G27" s="116" t="s">
        <v>358</v>
      </c>
    </row>
    <row r="28" spans="1:7" ht="28.5" customHeight="1">
      <c r="A28" s="113"/>
      <c r="B28" s="123"/>
      <c r="C28" s="12" t="s">
        <v>354</v>
      </c>
      <c r="D28" s="13">
        <f t="shared" si="14"/>
        <v>6.5</v>
      </c>
      <c r="E28" s="13">
        <v>10</v>
      </c>
      <c r="F28" s="14">
        <f t="shared" si="15"/>
        <v>0</v>
      </c>
      <c r="G28" s="117"/>
    </row>
    <row r="29" spans="1:7" ht="28.5" customHeight="1">
      <c r="A29" s="113"/>
      <c r="B29" s="123"/>
      <c r="C29" s="12" t="s">
        <v>355</v>
      </c>
      <c r="D29" s="13">
        <f t="shared" si="14"/>
        <v>6.5</v>
      </c>
      <c r="E29" s="13">
        <v>10</v>
      </c>
      <c r="F29" s="14">
        <f t="shared" si="15"/>
        <v>0</v>
      </c>
      <c r="G29" s="117"/>
    </row>
    <row r="30" spans="1:7" ht="28.5" customHeight="1">
      <c r="A30" s="113"/>
      <c r="B30" s="123"/>
      <c r="C30" s="12" t="s">
        <v>356</v>
      </c>
      <c r="D30" s="13">
        <f t="shared" si="14"/>
        <v>6.5</v>
      </c>
      <c r="E30" s="13">
        <v>10</v>
      </c>
      <c r="F30" s="14">
        <f t="shared" si="15"/>
        <v>0</v>
      </c>
      <c r="G30" s="117"/>
    </row>
    <row r="31" spans="1:7" ht="24.95" customHeight="1">
      <c r="A31" s="113"/>
      <c r="B31" s="129"/>
      <c r="C31" s="12" t="s">
        <v>357</v>
      </c>
      <c r="D31" s="13">
        <f t="shared" si="0"/>
        <v>6.5</v>
      </c>
      <c r="E31" s="13">
        <v>10</v>
      </c>
      <c r="F31" s="14">
        <f t="shared" si="1"/>
        <v>0</v>
      </c>
      <c r="G31" s="125"/>
    </row>
    <row r="32" spans="1:7">
      <c r="G32" s="7"/>
    </row>
  </sheetData>
  <mergeCells count="14">
    <mergeCell ref="A27:A31"/>
    <mergeCell ref="B18:B22"/>
    <mergeCell ref="G18:G22"/>
    <mergeCell ref="G27:G31"/>
    <mergeCell ref="B23:B25"/>
    <mergeCell ref="G23:G25"/>
    <mergeCell ref="B27:B31"/>
    <mergeCell ref="A1:G4"/>
    <mergeCell ref="A5:B5"/>
    <mergeCell ref="C5:F5"/>
    <mergeCell ref="G5:G6"/>
    <mergeCell ref="G11:G17"/>
    <mergeCell ref="B11:B17"/>
    <mergeCell ref="A11:A26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95BC9-6D42-4C7B-9D4C-839831232518}">
  <sheetPr codeName="Sheet21">
    <pageSetUpPr fitToPage="1"/>
  </sheetPr>
  <dimension ref="A1:G39"/>
  <sheetViews>
    <sheetView topLeftCell="A16" zoomScale="85" zoomScaleNormal="85" zoomScaleSheetLayoutView="70" zoomScalePageLayoutView="40" workbookViewId="0">
      <selection activeCell="C37" activeCellId="5" sqref="C33 C38 C34 C36 C35 C37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06" t="s">
        <v>37</v>
      </c>
      <c r="B1" s="106"/>
      <c r="C1" s="106"/>
      <c r="D1" s="106"/>
      <c r="E1" s="106"/>
      <c r="F1" s="106"/>
      <c r="G1" s="106"/>
    </row>
    <row r="2" spans="1:7" ht="17.45" customHeight="1">
      <c r="A2" s="107"/>
      <c r="B2" s="107"/>
      <c r="C2" s="107"/>
      <c r="D2" s="107"/>
      <c r="E2" s="107"/>
      <c r="F2" s="107"/>
      <c r="G2" s="107"/>
    </row>
    <row r="3" spans="1:7" ht="17.45" customHeight="1">
      <c r="A3" s="107"/>
      <c r="B3" s="107"/>
      <c r="C3" s="107"/>
      <c r="D3" s="107"/>
      <c r="E3" s="107"/>
      <c r="F3" s="107"/>
      <c r="G3" s="107"/>
    </row>
    <row r="4" spans="1:7" ht="30.2" customHeight="1">
      <c r="A4" s="107"/>
      <c r="B4" s="107"/>
      <c r="C4" s="107"/>
      <c r="D4" s="107"/>
      <c r="E4" s="107"/>
      <c r="F4" s="107"/>
      <c r="G4" s="107"/>
    </row>
    <row r="5" spans="1:7" ht="27" customHeight="1">
      <c r="A5" s="108" t="s">
        <v>10</v>
      </c>
      <c r="B5" s="109"/>
      <c r="C5" s="110" t="s">
        <v>9</v>
      </c>
      <c r="D5" s="111"/>
      <c r="E5" s="111"/>
      <c r="F5" s="111"/>
      <c r="G5" s="112"/>
    </row>
    <row r="6" spans="1:7" ht="27" customHeight="1">
      <c r="A6" s="6" t="s">
        <v>8</v>
      </c>
      <c r="B6" s="5"/>
      <c r="G6" s="112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75" customHeight="1">
      <c r="A10" s="118" t="s">
        <v>11</v>
      </c>
      <c r="B10" s="105" t="s">
        <v>153</v>
      </c>
      <c r="C10" s="12" t="s">
        <v>153</v>
      </c>
      <c r="D10" s="13">
        <f t="shared" ref="D10:D11" si="0">0.65*E10</f>
        <v>26</v>
      </c>
      <c r="E10" s="13">
        <v>40</v>
      </c>
      <c r="F10" s="14">
        <f t="shared" ref="F10:F11" si="1">($B$6*D10)+($B$7*E10)</f>
        <v>0</v>
      </c>
      <c r="G10" s="19" t="s">
        <v>72</v>
      </c>
    </row>
    <row r="11" spans="1:7" s="3" customFormat="1" ht="24.75" customHeight="1">
      <c r="A11" s="120"/>
      <c r="B11" s="105" t="s">
        <v>76</v>
      </c>
      <c r="C11" s="12" t="s">
        <v>76</v>
      </c>
      <c r="D11" s="13">
        <f t="shared" si="0"/>
        <v>65</v>
      </c>
      <c r="E11" s="13">
        <v>100</v>
      </c>
      <c r="F11" s="14">
        <f t="shared" si="1"/>
        <v>0</v>
      </c>
      <c r="G11" s="19" t="s">
        <v>72</v>
      </c>
    </row>
    <row r="12" spans="1:7" s="3" customFormat="1" ht="38.25" customHeight="1">
      <c r="A12" s="118" t="s">
        <v>12</v>
      </c>
      <c r="B12" s="27" t="s">
        <v>222</v>
      </c>
      <c r="C12" s="12" t="s">
        <v>201</v>
      </c>
      <c r="D12" s="13">
        <f t="shared" ref="D12:D33" si="2">0.65*E12</f>
        <v>35.75</v>
      </c>
      <c r="E12" s="13">
        <v>55</v>
      </c>
      <c r="F12" s="14">
        <f t="shared" ref="F12:F33" si="3">($B$6*D12)+($B$7*E12)</f>
        <v>0</v>
      </c>
      <c r="G12" s="28" t="s">
        <v>202</v>
      </c>
    </row>
    <row r="13" spans="1:7" ht="24.95" customHeight="1">
      <c r="A13" s="120"/>
      <c r="B13" s="124" t="s">
        <v>359</v>
      </c>
      <c r="C13" s="12" t="s">
        <v>52</v>
      </c>
      <c r="D13" s="13">
        <f t="shared" si="2"/>
        <v>16.25</v>
      </c>
      <c r="E13" s="13">
        <v>25</v>
      </c>
      <c r="F13" s="14">
        <f t="shared" si="3"/>
        <v>0</v>
      </c>
      <c r="G13" s="122" t="s">
        <v>365</v>
      </c>
    </row>
    <row r="14" spans="1:7" ht="24.95" customHeight="1">
      <c r="A14" s="120"/>
      <c r="B14" s="123"/>
      <c r="C14" s="12" t="s">
        <v>59</v>
      </c>
      <c r="D14" s="13">
        <f t="shared" ref="D14:D15" si="4">0.65*E14</f>
        <v>3.25</v>
      </c>
      <c r="E14" s="13">
        <v>5</v>
      </c>
      <c r="F14" s="14">
        <f t="shared" ref="F14:F15" si="5">($B$6*D14)+($B$7*E14)</f>
        <v>0</v>
      </c>
      <c r="G14" s="122"/>
    </row>
    <row r="15" spans="1:7" ht="24.95" customHeight="1">
      <c r="A15" s="120"/>
      <c r="B15" s="123"/>
      <c r="C15" s="12" t="s">
        <v>360</v>
      </c>
      <c r="D15" s="13">
        <f t="shared" si="4"/>
        <v>1.9500000000000002</v>
      </c>
      <c r="E15" s="13">
        <v>3</v>
      </c>
      <c r="F15" s="14">
        <f t="shared" si="5"/>
        <v>0</v>
      </c>
      <c r="G15" s="122"/>
    </row>
    <row r="16" spans="1:7" ht="26.25" customHeight="1">
      <c r="A16" s="120"/>
      <c r="B16" s="123"/>
      <c r="C16" s="12" t="s">
        <v>61</v>
      </c>
      <c r="D16" s="13">
        <f t="shared" si="2"/>
        <v>1.3</v>
      </c>
      <c r="E16" s="13">
        <v>2</v>
      </c>
      <c r="F16" s="14">
        <f t="shared" si="3"/>
        <v>0</v>
      </c>
      <c r="G16" s="122"/>
    </row>
    <row r="17" spans="1:7" ht="24.75" customHeight="1">
      <c r="A17" s="120"/>
      <c r="B17" s="123"/>
      <c r="C17" s="12" t="s">
        <v>105</v>
      </c>
      <c r="D17" s="13">
        <f t="shared" ref="D17" si="6">0.65*E17</f>
        <v>0.65</v>
      </c>
      <c r="E17" s="13">
        <v>1</v>
      </c>
      <c r="F17" s="14">
        <f t="shared" ref="F17" si="7">($B$6*D17)+($B$7*E17)</f>
        <v>0</v>
      </c>
      <c r="G17" s="122"/>
    </row>
    <row r="18" spans="1:7" ht="35.25" customHeight="1">
      <c r="A18" s="120"/>
      <c r="B18" s="123"/>
      <c r="C18" s="12" t="s">
        <v>54</v>
      </c>
      <c r="D18" s="13">
        <f t="shared" ref="D18:D19" si="8">0.65*E18</f>
        <v>0.65</v>
      </c>
      <c r="E18" s="13">
        <v>1</v>
      </c>
      <c r="F18" s="14">
        <f t="shared" ref="F18:F19" si="9">($B$6*D18)+($B$7*E18)</f>
        <v>0</v>
      </c>
      <c r="G18" s="122"/>
    </row>
    <row r="19" spans="1:7" ht="24.95" customHeight="1">
      <c r="A19" s="120"/>
      <c r="B19" s="123"/>
      <c r="C19" s="12" t="s">
        <v>56</v>
      </c>
      <c r="D19" s="13">
        <f t="shared" si="8"/>
        <v>0.32500000000000001</v>
      </c>
      <c r="E19" s="13">
        <v>0.5</v>
      </c>
      <c r="F19" s="14">
        <f t="shared" si="9"/>
        <v>0</v>
      </c>
      <c r="G19" s="122"/>
    </row>
    <row r="20" spans="1:7" ht="23.25" customHeight="1">
      <c r="A20" s="120"/>
      <c r="B20" s="124" t="s">
        <v>361</v>
      </c>
      <c r="C20" s="12" t="s">
        <v>362</v>
      </c>
      <c r="D20" s="13">
        <f t="shared" si="2"/>
        <v>29.25</v>
      </c>
      <c r="E20" s="13">
        <v>45</v>
      </c>
      <c r="F20" s="14">
        <f t="shared" si="3"/>
        <v>0</v>
      </c>
      <c r="G20" s="122" t="s">
        <v>363</v>
      </c>
    </row>
    <row r="21" spans="1:7" ht="23.25" customHeight="1">
      <c r="A21" s="120"/>
      <c r="B21" s="123"/>
      <c r="C21" s="12" t="s">
        <v>59</v>
      </c>
      <c r="D21" s="13">
        <f t="shared" ref="D21" si="10">0.65*E21</f>
        <v>9.75</v>
      </c>
      <c r="E21" s="13">
        <v>15</v>
      </c>
      <c r="F21" s="14">
        <f t="shared" ref="F21" si="11">($B$6*D21)+($B$7*E21)</f>
        <v>0</v>
      </c>
      <c r="G21" s="122"/>
    </row>
    <row r="22" spans="1:7" ht="23.25" customHeight="1">
      <c r="A22" s="120"/>
      <c r="B22" s="123"/>
      <c r="C22" s="12" t="s">
        <v>110</v>
      </c>
      <c r="D22" s="13">
        <f t="shared" ref="D22:D25" si="12">0.65*E22</f>
        <v>1.3</v>
      </c>
      <c r="E22" s="13">
        <v>2</v>
      </c>
      <c r="F22" s="14">
        <f t="shared" ref="F22:F25" si="13">($B$6*D22)+($B$7*E22)</f>
        <v>0</v>
      </c>
      <c r="G22" s="122"/>
    </row>
    <row r="23" spans="1:7" ht="23.25" customHeight="1">
      <c r="A23" s="120"/>
      <c r="B23" s="123"/>
      <c r="C23" s="12" t="s">
        <v>62</v>
      </c>
      <c r="D23" s="13">
        <f t="shared" si="12"/>
        <v>0.65</v>
      </c>
      <c r="E23" s="13">
        <v>1</v>
      </c>
      <c r="F23" s="14">
        <f t="shared" si="13"/>
        <v>0</v>
      </c>
      <c r="G23" s="122"/>
    </row>
    <row r="24" spans="1:7" ht="23.25" customHeight="1">
      <c r="A24" s="120"/>
      <c r="B24" s="123"/>
      <c r="C24" s="12" t="s">
        <v>56</v>
      </c>
      <c r="D24" s="13">
        <f t="shared" si="12"/>
        <v>0.32500000000000001</v>
      </c>
      <c r="E24" s="13">
        <v>0.5</v>
      </c>
      <c r="F24" s="14">
        <f t="shared" si="13"/>
        <v>0</v>
      </c>
      <c r="G24" s="122"/>
    </row>
    <row r="25" spans="1:7" ht="23.25" customHeight="1">
      <c r="A25" s="120"/>
      <c r="B25" s="123"/>
      <c r="C25" s="12" t="s">
        <v>53</v>
      </c>
      <c r="D25" s="13">
        <f t="shared" si="12"/>
        <v>0.32500000000000001</v>
      </c>
      <c r="E25" s="13">
        <v>0.5</v>
      </c>
      <c r="F25" s="14">
        <f t="shared" si="13"/>
        <v>0</v>
      </c>
      <c r="G25" s="122"/>
    </row>
    <row r="26" spans="1:7" ht="25.5" customHeight="1">
      <c r="A26" s="120"/>
      <c r="B26" s="134" t="s">
        <v>470</v>
      </c>
      <c r="C26" s="12" t="s">
        <v>243</v>
      </c>
      <c r="D26" s="13">
        <f t="shared" si="2"/>
        <v>16.25</v>
      </c>
      <c r="E26" s="13">
        <v>25</v>
      </c>
      <c r="F26" s="14">
        <f t="shared" si="3"/>
        <v>0</v>
      </c>
      <c r="G26" s="122" t="s">
        <v>364</v>
      </c>
    </row>
    <row r="27" spans="1:7" ht="24.95" customHeight="1">
      <c r="A27" s="120"/>
      <c r="B27" s="135"/>
      <c r="C27" s="12" t="s">
        <v>60</v>
      </c>
      <c r="D27" s="13">
        <f t="shared" ref="D27" si="14">0.65*E27</f>
        <v>4.55</v>
      </c>
      <c r="E27" s="13">
        <v>7</v>
      </c>
      <c r="F27" s="14">
        <f t="shared" ref="F27" si="15">($B$6*D27)+($B$7*E27)</f>
        <v>0</v>
      </c>
      <c r="G27" s="122"/>
    </row>
    <row r="28" spans="1:7" ht="24.95" customHeight="1">
      <c r="A28" s="120"/>
      <c r="B28" s="135"/>
      <c r="C28" s="12" t="s">
        <v>56</v>
      </c>
      <c r="D28" s="13">
        <f t="shared" ref="D28:D30" si="16">0.65*E28</f>
        <v>0.32500000000000001</v>
      </c>
      <c r="E28" s="13">
        <v>0.5</v>
      </c>
      <c r="F28" s="14">
        <f t="shared" ref="F28:F30" si="17">($B$6*D28)+($B$7*E28)</f>
        <v>0</v>
      </c>
      <c r="G28" s="122"/>
    </row>
    <row r="29" spans="1:7" ht="24.95" customHeight="1">
      <c r="A29" s="120"/>
      <c r="B29" s="135"/>
      <c r="C29" s="12" t="s">
        <v>46</v>
      </c>
      <c r="D29" s="13">
        <f t="shared" si="16"/>
        <v>0.32500000000000001</v>
      </c>
      <c r="E29" s="13">
        <v>0.5</v>
      </c>
      <c r="F29" s="14">
        <f t="shared" si="17"/>
        <v>0</v>
      </c>
      <c r="G29" s="122"/>
    </row>
    <row r="30" spans="1:7" ht="24.95" customHeight="1">
      <c r="A30" s="120"/>
      <c r="B30" s="135"/>
      <c r="C30" s="12" t="s">
        <v>65</v>
      </c>
      <c r="D30" s="13">
        <f t="shared" si="16"/>
        <v>0.32500000000000001</v>
      </c>
      <c r="E30" s="13">
        <v>0.5</v>
      </c>
      <c r="F30" s="14">
        <f t="shared" si="17"/>
        <v>0</v>
      </c>
      <c r="G30" s="122"/>
    </row>
    <row r="31" spans="1:7" ht="24.95" customHeight="1">
      <c r="A31" s="120"/>
      <c r="B31" s="135"/>
      <c r="C31" s="12" t="s">
        <v>47</v>
      </c>
      <c r="D31" s="13">
        <f t="shared" ref="D31" si="18">0.65*E31</f>
        <v>6.5000000000000002E-2</v>
      </c>
      <c r="E31" s="13">
        <v>0.1</v>
      </c>
      <c r="F31" s="14">
        <f t="shared" ref="F31" si="19">($B$6*D31)+($B$7*E31)</f>
        <v>0</v>
      </c>
      <c r="G31" s="122"/>
    </row>
    <row r="32" spans="1:7" ht="24.95" customHeight="1">
      <c r="A32" s="119"/>
      <c r="B32" s="18" t="s">
        <v>213</v>
      </c>
      <c r="C32" s="12" t="s">
        <v>214</v>
      </c>
      <c r="D32" s="13">
        <f t="shared" si="2"/>
        <v>13</v>
      </c>
      <c r="E32" s="13">
        <v>20</v>
      </c>
      <c r="F32" s="14">
        <f t="shared" si="3"/>
        <v>0</v>
      </c>
      <c r="G32" s="17" t="s">
        <v>215</v>
      </c>
    </row>
    <row r="33" spans="1:7" ht="24.95" customHeight="1">
      <c r="A33" s="113" t="s">
        <v>13</v>
      </c>
      <c r="B33" s="114" t="s">
        <v>524</v>
      </c>
      <c r="C33" s="12" t="s">
        <v>542</v>
      </c>
      <c r="D33" s="13">
        <f t="shared" si="2"/>
        <v>19.5</v>
      </c>
      <c r="E33" s="13">
        <v>30</v>
      </c>
      <c r="F33" s="14">
        <f t="shared" si="3"/>
        <v>0</v>
      </c>
      <c r="G33" s="116" t="s">
        <v>525</v>
      </c>
    </row>
    <row r="34" spans="1:7" ht="24.95" customHeight="1">
      <c r="A34" s="113"/>
      <c r="B34" s="115"/>
      <c r="C34" s="12" t="s">
        <v>523</v>
      </c>
      <c r="D34" s="13">
        <f t="shared" ref="D34:D38" si="20">0.65*E34</f>
        <v>3.25</v>
      </c>
      <c r="E34" s="13">
        <v>5</v>
      </c>
      <c r="F34" s="14">
        <f t="shared" ref="F34:F38" si="21">($B$6*D34)+($B$7*E34)</f>
        <v>0</v>
      </c>
      <c r="G34" s="117"/>
    </row>
    <row r="35" spans="1:7" ht="24.95" customHeight="1">
      <c r="A35" s="113"/>
      <c r="B35" s="115"/>
      <c r="C35" s="12" t="s">
        <v>60</v>
      </c>
      <c r="D35" s="13">
        <f t="shared" si="20"/>
        <v>3.25</v>
      </c>
      <c r="E35" s="13">
        <v>5</v>
      </c>
      <c r="F35" s="14">
        <f t="shared" si="21"/>
        <v>0</v>
      </c>
      <c r="G35" s="117"/>
    </row>
    <row r="36" spans="1:7" ht="24.95" customHeight="1">
      <c r="A36" s="113"/>
      <c r="B36" s="115"/>
      <c r="C36" s="12" t="s">
        <v>302</v>
      </c>
      <c r="D36" s="13">
        <f t="shared" si="20"/>
        <v>3.25</v>
      </c>
      <c r="E36" s="13">
        <v>5</v>
      </c>
      <c r="F36" s="14">
        <f t="shared" si="21"/>
        <v>0</v>
      </c>
      <c r="G36" s="117"/>
    </row>
    <row r="37" spans="1:7" ht="24.95" customHeight="1">
      <c r="A37" s="113"/>
      <c r="B37" s="115"/>
      <c r="C37" s="12" t="s">
        <v>500</v>
      </c>
      <c r="D37" s="13">
        <f t="shared" si="20"/>
        <v>1.625</v>
      </c>
      <c r="E37" s="13">
        <v>2.5</v>
      </c>
      <c r="F37" s="14">
        <f t="shared" si="21"/>
        <v>0</v>
      </c>
      <c r="G37" s="117"/>
    </row>
    <row r="38" spans="1:7" ht="24.95" customHeight="1">
      <c r="A38" s="113"/>
      <c r="B38" s="133"/>
      <c r="C38" s="12" t="s">
        <v>47</v>
      </c>
      <c r="D38" s="13">
        <f t="shared" si="20"/>
        <v>6.5000000000000002E-2</v>
      </c>
      <c r="E38" s="13">
        <v>0.1</v>
      </c>
      <c r="F38" s="14">
        <f t="shared" si="21"/>
        <v>0</v>
      </c>
      <c r="G38" s="125"/>
    </row>
    <row r="39" spans="1:7">
      <c r="G39" s="7"/>
    </row>
  </sheetData>
  <mergeCells count="15">
    <mergeCell ref="A33:A38"/>
    <mergeCell ref="A12:A32"/>
    <mergeCell ref="B13:B19"/>
    <mergeCell ref="G13:G19"/>
    <mergeCell ref="B20:B25"/>
    <mergeCell ref="G20:G25"/>
    <mergeCell ref="B26:B31"/>
    <mergeCell ref="G26:G31"/>
    <mergeCell ref="G33:G38"/>
    <mergeCell ref="B33:B38"/>
    <mergeCell ref="A1:G4"/>
    <mergeCell ref="A5:B5"/>
    <mergeCell ref="C5:F5"/>
    <mergeCell ref="G5:G6"/>
    <mergeCell ref="A10:A11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5BEF4-3FB8-4110-8E25-9299CC439A5F}">
  <sheetPr>
    <pageSetUpPr fitToPage="1"/>
  </sheetPr>
  <dimension ref="A1:I48"/>
  <sheetViews>
    <sheetView topLeftCell="A28" zoomScale="85" zoomScaleNormal="85" zoomScaleSheetLayoutView="70" zoomScalePageLayoutView="40" workbookViewId="0">
      <selection activeCell="C48" sqref="C48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06" t="s">
        <v>38</v>
      </c>
      <c r="B1" s="106"/>
      <c r="C1" s="106"/>
      <c r="D1" s="106"/>
      <c r="E1" s="106"/>
      <c r="F1" s="106"/>
      <c r="G1" s="106"/>
    </row>
    <row r="2" spans="1:7" ht="17.45" customHeight="1">
      <c r="A2" s="107"/>
      <c r="B2" s="107"/>
      <c r="C2" s="107"/>
      <c r="D2" s="107"/>
      <c r="E2" s="107"/>
      <c r="F2" s="107"/>
      <c r="G2" s="107"/>
    </row>
    <row r="3" spans="1:7" ht="17.45" customHeight="1">
      <c r="A3" s="107"/>
      <c r="B3" s="107"/>
      <c r="C3" s="107"/>
      <c r="D3" s="107"/>
      <c r="E3" s="107"/>
      <c r="F3" s="107"/>
      <c r="G3" s="107"/>
    </row>
    <row r="4" spans="1:7" ht="30.2" customHeight="1">
      <c r="A4" s="107"/>
      <c r="B4" s="107"/>
      <c r="C4" s="107"/>
      <c r="D4" s="107"/>
      <c r="E4" s="107"/>
      <c r="F4" s="107"/>
      <c r="G4" s="107"/>
    </row>
    <row r="5" spans="1:7" ht="27" customHeight="1">
      <c r="A5" s="108" t="s">
        <v>10</v>
      </c>
      <c r="B5" s="109"/>
      <c r="C5" s="110" t="s">
        <v>9</v>
      </c>
      <c r="D5" s="111"/>
      <c r="E5" s="111"/>
      <c r="F5" s="111"/>
      <c r="G5" s="112"/>
    </row>
    <row r="6" spans="1:7" ht="27" customHeight="1">
      <c r="A6" s="6" t="s">
        <v>8</v>
      </c>
      <c r="B6" s="5"/>
      <c r="G6" s="112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69" t="s">
        <v>6</v>
      </c>
      <c r="B9" s="69" t="s">
        <v>14</v>
      </c>
      <c r="C9" s="69" t="s">
        <v>4</v>
      </c>
      <c r="D9" s="11" t="s">
        <v>3</v>
      </c>
      <c r="E9" s="11" t="s">
        <v>2</v>
      </c>
      <c r="F9" s="11" t="s">
        <v>1</v>
      </c>
      <c r="G9" s="69" t="s">
        <v>0</v>
      </c>
    </row>
    <row r="10" spans="1:7" s="3" customFormat="1" ht="24.95" customHeight="1">
      <c r="A10" s="118" t="s">
        <v>11</v>
      </c>
      <c r="B10" s="114" t="s">
        <v>367</v>
      </c>
      <c r="C10" s="12" t="s">
        <v>49</v>
      </c>
      <c r="D10" s="13">
        <f t="shared" ref="D10:D47" si="0">0.65*E10</f>
        <v>16.25</v>
      </c>
      <c r="E10" s="13">
        <v>25</v>
      </c>
      <c r="F10" s="14">
        <f t="shared" ref="F10:F45" si="1">($B$6*D10)+($B$7*E10)</f>
        <v>0</v>
      </c>
      <c r="G10" s="116" t="s">
        <v>483</v>
      </c>
    </row>
    <row r="11" spans="1:7" s="3" customFormat="1" ht="24.95" customHeight="1">
      <c r="A11" s="120"/>
      <c r="B11" s="115"/>
      <c r="C11" s="12" t="s">
        <v>60</v>
      </c>
      <c r="D11" s="13">
        <f t="shared" ref="D11:D13" si="2">0.65*E11</f>
        <v>4.55</v>
      </c>
      <c r="E11" s="13">
        <v>7</v>
      </c>
      <c r="F11" s="14">
        <f t="shared" ref="F11:F13" si="3">($B$6*D11)+($B$7*E11)</f>
        <v>0</v>
      </c>
      <c r="G11" s="117"/>
    </row>
    <row r="12" spans="1:7" s="3" customFormat="1" ht="24.95" customHeight="1">
      <c r="A12" s="120"/>
      <c r="B12" s="115"/>
      <c r="C12" s="12" t="s">
        <v>366</v>
      </c>
      <c r="D12" s="13">
        <f t="shared" si="2"/>
        <v>4.55</v>
      </c>
      <c r="E12" s="13">
        <v>7</v>
      </c>
      <c r="F12" s="14">
        <f t="shared" si="3"/>
        <v>0</v>
      </c>
      <c r="G12" s="117"/>
    </row>
    <row r="13" spans="1:7" s="3" customFormat="1" ht="24.95" customHeight="1">
      <c r="A13" s="120"/>
      <c r="B13" s="115"/>
      <c r="C13" s="12" t="s">
        <v>55</v>
      </c>
      <c r="D13" s="13">
        <f t="shared" si="2"/>
        <v>0.78</v>
      </c>
      <c r="E13" s="13">
        <v>1.2</v>
      </c>
      <c r="F13" s="14">
        <f t="shared" si="3"/>
        <v>0</v>
      </c>
      <c r="G13" s="117"/>
    </row>
    <row r="14" spans="1:7" s="3" customFormat="1" ht="24.95" customHeight="1">
      <c r="A14" s="120"/>
      <c r="B14" s="115"/>
      <c r="C14" s="12" t="s">
        <v>46</v>
      </c>
      <c r="D14" s="13">
        <f t="shared" ref="D14:D15" si="4">0.65*E14</f>
        <v>0.78</v>
      </c>
      <c r="E14" s="13">
        <v>1.2</v>
      </c>
      <c r="F14" s="14">
        <f t="shared" ref="F14:F15" si="5">($B$6*D14)+($B$7*E14)</f>
        <v>0</v>
      </c>
      <c r="G14" s="117"/>
    </row>
    <row r="15" spans="1:7" s="3" customFormat="1" ht="24.95" customHeight="1">
      <c r="A15" s="120"/>
      <c r="B15" s="115"/>
      <c r="C15" s="12" t="s">
        <v>47</v>
      </c>
      <c r="D15" s="13">
        <f t="shared" si="4"/>
        <v>0.32500000000000001</v>
      </c>
      <c r="E15" s="13">
        <v>0.5</v>
      </c>
      <c r="F15" s="14">
        <f t="shared" si="5"/>
        <v>0</v>
      </c>
      <c r="G15" s="117"/>
    </row>
    <row r="16" spans="1:7" s="3" customFormat="1" ht="24.95" customHeight="1">
      <c r="A16" s="119"/>
      <c r="B16" s="115"/>
      <c r="C16" s="12" t="s">
        <v>56</v>
      </c>
      <c r="D16" s="13">
        <f t="shared" si="0"/>
        <v>0.13</v>
      </c>
      <c r="E16" s="13">
        <v>0.2</v>
      </c>
      <c r="F16" s="14">
        <f t="shared" si="1"/>
        <v>0</v>
      </c>
      <c r="G16" s="117"/>
    </row>
    <row r="17" spans="1:7" s="3" customFormat="1" ht="24.95" customHeight="1">
      <c r="A17" s="120" t="s">
        <v>12</v>
      </c>
      <c r="B17" s="124" t="s">
        <v>368</v>
      </c>
      <c r="C17" s="12" t="s">
        <v>49</v>
      </c>
      <c r="D17" s="13">
        <f t="shared" si="0"/>
        <v>32.5</v>
      </c>
      <c r="E17" s="13">
        <v>50</v>
      </c>
      <c r="F17" s="14">
        <f t="shared" si="1"/>
        <v>0</v>
      </c>
      <c r="G17" s="116" t="s">
        <v>371</v>
      </c>
    </row>
    <row r="18" spans="1:7" s="3" customFormat="1" ht="24.95" customHeight="1">
      <c r="A18" s="120"/>
      <c r="B18" s="129"/>
      <c r="C18" s="12" t="s">
        <v>137</v>
      </c>
      <c r="D18" s="13">
        <f t="shared" si="0"/>
        <v>3.25</v>
      </c>
      <c r="E18" s="13">
        <v>5</v>
      </c>
      <c r="F18" s="14">
        <f t="shared" si="1"/>
        <v>0</v>
      </c>
      <c r="G18" s="125"/>
    </row>
    <row r="19" spans="1:7" s="3" customFormat="1" ht="24.95" customHeight="1">
      <c r="A19" s="120"/>
      <c r="B19" s="114" t="s">
        <v>369</v>
      </c>
      <c r="C19" s="12" t="s">
        <v>87</v>
      </c>
      <c r="D19" s="13">
        <f t="shared" si="0"/>
        <v>1.9500000000000002</v>
      </c>
      <c r="E19" s="13">
        <v>3</v>
      </c>
      <c r="F19" s="14">
        <f t="shared" si="1"/>
        <v>0</v>
      </c>
      <c r="G19" s="116" t="s">
        <v>370</v>
      </c>
    </row>
    <row r="20" spans="1:7" s="3" customFormat="1" ht="24.95" customHeight="1">
      <c r="A20" s="120"/>
      <c r="B20" s="115"/>
      <c r="C20" s="12" t="s">
        <v>46</v>
      </c>
      <c r="D20" s="13">
        <f t="shared" ref="D20" si="6">0.65*E20</f>
        <v>0.97500000000000009</v>
      </c>
      <c r="E20" s="13">
        <v>1.5</v>
      </c>
      <c r="F20" s="14">
        <f t="shared" ref="F20" si="7">($B$6*D20)+($B$7*E20)</f>
        <v>0</v>
      </c>
      <c r="G20" s="117"/>
    </row>
    <row r="21" spans="1:7" s="3" customFormat="1" ht="24.95" customHeight="1">
      <c r="A21" s="120"/>
      <c r="B21" s="115"/>
      <c r="C21" s="12" t="s">
        <v>55</v>
      </c>
      <c r="D21" s="13">
        <f t="shared" si="0"/>
        <v>0.32500000000000001</v>
      </c>
      <c r="E21" s="13">
        <v>0.5</v>
      </c>
      <c r="F21" s="14">
        <f t="shared" si="1"/>
        <v>0</v>
      </c>
      <c r="G21" s="117"/>
    </row>
    <row r="22" spans="1:7" s="3" customFormat="1" ht="24.95" customHeight="1">
      <c r="A22" s="120"/>
      <c r="B22" s="115"/>
      <c r="C22" s="12" t="s">
        <v>56</v>
      </c>
      <c r="D22" s="13">
        <f t="shared" ref="D22" si="8">0.65*E22</f>
        <v>0.32500000000000001</v>
      </c>
      <c r="E22" s="13">
        <v>0.5</v>
      </c>
      <c r="F22" s="14">
        <f t="shared" ref="F22" si="9">($B$6*D22)+($B$7*E22)</f>
        <v>0</v>
      </c>
      <c r="G22" s="117"/>
    </row>
    <row r="23" spans="1:7" s="3" customFormat="1" ht="24.75" customHeight="1">
      <c r="A23" s="120"/>
      <c r="B23" s="115"/>
      <c r="C23" s="12" t="s">
        <v>47</v>
      </c>
      <c r="D23" s="13">
        <f t="shared" si="0"/>
        <v>0.26</v>
      </c>
      <c r="E23" s="13">
        <v>0.4</v>
      </c>
      <c r="F23" s="14">
        <f t="shared" si="1"/>
        <v>0</v>
      </c>
      <c r="G23" s="117"/>
    </row>
    <row r="24" spans="1:7" s="3" customFormat="1" ht="24.95" customHeight="1">
      <c r="A24" s="120"/>
      <c r="B24" s="124" t="s">
        <v>372</v>
      </c>
      <c r="C24" s="12" t="s">
        <v>373</v>
      </c>
      <c r="D24" s="13">
        <f t="shared" si="0"/>
        <v>26</v>
      </c>
      <c r="E24" s="13">
        <v>40</v>
      </c>
      <c r="F24" s="14">
        <f t="shared" si="1"/>
        <v>0</v>
      </c>
      <c r="G24" s="116" t="s">
        <v>376</v>
      </c>
    </row>
    <row r="25" spans="1:7" s="3" customFormat="1" ht="24.95" customHeight="1">
      <c r="A25" s="120"/>
      <c r="B25" s="123"/>
      <c r="C25" s="12" t="s">
        <v>59</v>
      </c>
      <c r="D25" s="13">
        <f t="shared" ref="D25:D29" si="10">0.65*E25</f>
        <v>3.25</v>
      </c>
      <c r="E25" s="13">
        <v>5</v>
      </c>
      <c r="F25" s="14">
        <f t="shared" ref="F25:F29" si="11">($B$6*D25)+($B$7*E25)</f>
        <v>0</v>
      </c>
      <c r="G25" s="117"/>
    </row>
    <row r="26" spans="1:7" s="3" customFormat="1" ht="24.95" customHeight="1">
      <c r="A26" s="120"/>
      <c r="B26" s="123"/>
      <c r="C26" s="12" t="s">
        <v>110</v>
      </c>
      <c r="D26" s="13">
        <f t="shared" si="10"/>
        <v>1.9500000000000002</v>
      </c>
      <c r="E26" s="13">
        <v>3</v>
      </c>
      <c r="F26" s="14">
        <f t="shared" si="11"/>
        <v>0</v>
      </c>
      <c r="G26" s="117"/>
    </row>
    <row r="27" spans="1:7" s="3" customFormat="1" ht="24.95" customHeight="1">
      <c r="A27" s="120"/>
      <c r="B27" s="123"/>
      <c r="C27" s="12" t="s">
        <v>374</v>
      </c>
      <c r="D27" s="13">
        <f t="shared" si="10"/>
        <v>1.9500000000000002</v>
      </c>
      <c r="E27" s="13">
        <v>3</v>
      </c>
      <c r="F27" s="14">
        <f t="shared" si="11"/>
        <v>0</v>
      </c>
      <c r="G27" s="117"/>
    </row>
    <row r="28" spans="1:7" s="3" customFormat="1" ht="24.95" customHeight="1">
      <c r="A28" s="120"/>
      <c r="B28" s="123"/>
      <c r="C28" s="12" t="s">
        <v>60</v>
      </c>
      <c r="D28" s="13">
        <f t="shared" si="10"/>
        <v>1.3</v>
      </c>
      <c r="E28" s="13">
        <v>2</v>
      </c>
      <c r="F28" s="14">
        <f t="shared" si="11"/>
        <v>0</v>
      </c>
      <c r="G28" s="117"/>
    </row>
    <row r="29" spans="1:7" s="3" customFormat="1" ht="24.95" customHeight="1">
      <c r="A29" s="120"/>
      <c r="B29" s="123"/>
      <c r="C29" s="12" t="s">
        <v>62</v>
      </c>
      <c r="D29" s="13">
        <f t="shared" si="10"/>
        <v>1.3</v>
      </c>
      <c r="E29" s="13">
        <v>2</v>
      </c>
      <c r="F29" s="14">
        <f t="shared" si="11"/>
        <v>0</v>
      </c>
      <c r="G29" s="117"/>
    </row>
    <row r="30" spans="1:7" s="3" customFormat="1" ht="24.95" customHeight="1">
      <c r="A30" s="120"/>
      <c r="B30" s="123"/>
      <c r="C30" s="12" t="s">
        <v>46</v>
      </c>
      <c r="D30" s="13">
        <f t="shared" si="0"/>
        <v>1.3</v>
      </c>
      <c r="E30" s="13">
        <v>2</v>
      </c>
      <c r="F30" s="14">
        <f t="shared" si="1"/>
        <v>0</v>
      </c>
      <c r="G30" s="117"/>
    </row>
    <row r="31" spans="1:7" s="3" customFormat="1" ht="24.95" customHeight="1">
      <c r="A31" s="120"/>
      <c r="B31" s="123"/>
      <c r="C31" s="12" t="s">
        <v>65</v>
      </c>
      <c r="D31" s="13">
        <f t="shared" si="0"/>
        <v>0.65</v>
      </c>
      <c r="E31" s="13">
        <v>1</v>
      </c>
      <c r="F31" s="14">
        <f t="shared" si="1"/>
        <v>0</v>
      </c>
      <c r="G31" s="117"/>
    </row>
    <row r="32" spans="1:7" s="3" customFormat="1" ht="24.95" customHeight="1">
      <c r="A32" s="120"/>
      <c r="B32" s="123"/>
      <c r="C32" s="12" t="s">
        <v>61</v>
      </c>
      <c r="D32" s="13">
        <f t="shared" si="0"/>
        <v>0.65</v>
      </c>
      <c r="E32" s="13">
        <v>1</v>
      </c>
      <c r="F32" s="14">
        <f t="shared" si="1"/>
        <v>0</v>
      </c>
      <c r="G32" s="117"/>
    </row>
    <row r="33" spans="1:9" s="3" customFormat="1" ht="24.95" customHeight="1">
      <c r="A33" s="120"/>
      <c r="B33" s="123"/>
      <c r="C33" s="12" t="s">
        <v>102</v>
      </c>
      <c r="D33" s="13">
        <f t="shared" si="0"/>
        <v>0.32500000000000001</v>
      </c>
      <c r="E33" s="13">
        <v>0.5</v>
      </c>
      <c r="F33" s="14">
        <f t="shared" si="1"/>
        <v>0</v>
      </c>
      <c r="G33" s="117"/>
    </row>
    <row r="34" spans="1:9" s="3" customFormat="1" ht="24.95" customHeight="1">
      <c r="A34" s="120"/>
      <c r="B34" s="123"/>
      <c r="C34" s="12" t="s">
        <v>375</v>
      </c>
      <c r="D34" s="13">
        <f t="shared" si="0"/>
        <v>0.19500000000000001</v>
      </c>
      <c r="E34" s="13">
        <v>0.3</v>
      </c>
      <c r="F34" s="14">
        <f t="shared" si="1"/>
        <v>0</v>
      </c>
      <c r="G34" s="117"/>
    </row>
    <row r="35" spans="1:9" ht="24" customHeight="1">
      <c r="A35" s="120"/>
      <c r="B35" s="124" t="s">
        <v>377</v>
      </c>
      <c r="C35" s="12" t="s">
        <v>484</v>
      </c>
      <c r="D35" s="13">
        <f t="shared" si="0"/>
        <v>45.5</v>
      </c>
      <c r="E35" s="13">
        <v>70</v>
      </c>
      <c r="F35" s="14">
        <f t="shared" si="1"/>
        <v>0</v>
      </c>
      <c r="G35" s="122" t="s">
        <v>380</v>
      </c>
    </row>
    <row r="36" spans="1:9" ht="24.95" customHeight="1">
      <c r="A36" s="120"/>
      <c r="B36" s="123"/>
      <c r="C36" s="12" t="s">
        <v>378</v>
      </c>
      <c r="D36" s="13">
        <f t="shared" si="0"/>
        <v>9.75</v>
      </c>
      <c r="E36" s="13">
        <v>15</v>
      </c>
      <c r="F36" s="14">
        <f t="shared" si="1"/>
        <v>0</v>
      </c>
      <c r="G36" s="122"/>
    </row>
    <row r="37" spans="1:9" ht="24.95" customHeight="1">
      <c r="A37" s="120"/>
      <c r="B37" s="123"/>
      <c r="C37" s="12" t="s">
        <v>243</v>
      </c>
      <c r="D37" s="13">
        <f t="shared" ref="D37:D41" si="12">0.65*E37</f>
        <v>9.75</v>
      </c>
      <c r="E37" s="13">
        <v>15</v>
      </c>
      <c r="F37" s="14">
        <f t="shared" ref="F37:F41" si="13">($B$6*D37)+($B$7*E37)</f>
        <v>0</v>
      </c>
      <c r="G37" s="122"/>
    </row>
    <row r="38" spans="1:9" ht="24.95" customHeight="1">
      <c r="A38" s="120"/>
      <c r="B38" s="123"/>
      <c r="C38" s="12" t="s">
        <v>60</v>
      </c>
      <c r="D38" s="13">
        <f t="shared" si="12"/>
        <v>4.55</v>
      </c>
      <c r="E38" s="13">
        <v>7</v>
      </c>
      <c r="F38" s="14">
        <f t="shared" si="13"/>
        <v>0</v>
      </c>
      <c r="G38" s="122"/>
    </row>
    <row r="39" spans="1:9" ht="24.95" customHeight="1">
      <c r="A39" s="120"/>
      <c r="B39" s="123"/>
      <c r="C39" s="12" t="s">
        <v>110</v>
      </c>
      <c r="D39" s="13">
        <f t="shared" ref="D39:D40" si="14">0.65*E39</f>
        <v>1.9500000000000002</v>
      </c>
      <c r="E39" s="13">
        <v>3</v>
      </c>
      <c r="F39" s="14">
        <f t="shared" ref="F39:F40" si="15">($B$6*D39)+($B$7*E39)</f>
        <v>0</v>
      </c>
      <c r="G39" s="122"/>
    </row>
    <row r="40" spans="1:9" ht="24.95" customHeight="1">
      <c r="A40" s="120"/>
      <c r="B40" s="123"/>
      <c r="C40" s="12" t="s">
        <v>379</v>
      </c>
      <c r="D40" s="13">
        <f t="shared" si="14"/>
        <v>1.3</v>
      </c>
      <c r="E40" s="13">
        <v>2</v>
      </c>
      <c r="F40" s="14">
        <f t="shared" si="15"/>
        <v>0</v>
      </c>
      <c r="G40" s="122"/>
    </row>
    <row r="41" spans="1:9" ht="24.95" customHeight="1">
      <c r="A41" s="120"/>
      <c r="B41" s="123"/>
      <c r="C41" s="12" t="s">
        <v>46</v>
      </c>
      <c r="D41" s="13">
        <f t="shared" si="12"/>
        <v>0.97500000000000009</v>
      </c>
      <c r="E41" s="13">
        <v>1.5</v>
      </c>
      <c r="F41" s="14">
        <f t="shared" si="13"/>
        <v>0</v>
      </c>
      <c r="G41" s="122"/>
    </row>
    <row r="42" spans="1:9" ht="24.95" customHeight="1">
      <c r="A42" s="120"/>
      <c r="B42" s="123"/>
      <c r="C42" s="12" t="s">
        <v>56</v>
      </c>
      <c r="D42" s="13">
        <f t="shared" si="0"/>
        <v>0.65</v>
      </c>
      <c r="E42" s="13">
        <v>1</v>
      </c>
      <c r="F42" s="14">
        <f t="shared" si="1"/>
        <v>0</v>
      </c>
      <c r="G42" s="122"/>
    </row>
    <row r="43" spans="1:9" ht="24.95" customHeight="1">
      <c r="A43" s="120"/>
      <c r="B43" s="123"/>
      <c r="C43" s="12" t="s">
        <v>64</v>
      </c>
      <c r="D43" s="13">
        <f t="shared" si="0"/>
        <v>0.32500000000000001</v>
      </c>
      <c r="E43" s="13">
        <v>0.5</v>
      </c>
      <c r="F43" s="14">
        <f t="shared" si="1"/>
        <v>0</v>
      </c>
      <c r="G43" s="122"/>
    </row>
    <row r="44" spans="1:9" ht="24.95" customHeight="1">
      <c r="A44" s="120"/>
      <c r="B44" s="123"/>
      <c r="C44" s="12" t="s">
        <v>47</v>
      </c>
      <c r="D44" s="13">
        <f t="shared" si="0"/>
        <v>6.5000000000000002E-2</v>
      </c>
      <c r="E44" s="13">
        <v>0.1</v>
      </c>
      <c r="F44" s="14">
        <f t="shared" si="1"/>
        <v>0</v>
      </c>
      <c r="G44" s="122"/>
    </row>
    <row r="45" spans="1:9" ht="24.95" customHeight="1">
      <c r="A45" s="119"/>
      <c r="B45" s="66" t="s">
        <v>213</v>
      </c>
      <c r="C45" s="12" t="s">
        <v>214</v>
      </c>
      <c r="D45" s="13">
        <f t="shared" si="0"/>
        <v>13</v>
      </c>
      <c r="E45" s="13">
        <v>20</v>
      </c>
      <c r="F45" s="14">
        <f t="shared" si="1"/>
        <v>0</v>
      </c>
      <c r="G45" s="67" t="s">
        <v>215</v>
      </c>
    </row>
    <row r="46" spans="1:9" ht="27.75" customHeight="1">
      <c r="A46" s="113" t="s">
        <v>16</v>
      </c>
      <c r="B46" s="95" t="s">
        <v>381</v>
      </c>
      <c r="C46" s="12" t="s">
        <v>382</v>
      </c>
      <c r="D46" s="13">
        <f t="shared" si="0"/>
        <v>32.5</v>
      </c>
      <c r="E46" s="13">
        <v>50</v>
      </c>
      <c r="F46" s="14">
        <f>($B$6*D46)+($B$7*E46)</f>
        <v>0</v>
      </c>
      <c r="G46" s="96" t="s">
        <v>383</v>
      </c>
      <c r="H46" s="9"/>
      <c r="I46" s="9"/>
    </row>
    <row r="47" spans="1:9" ht="24.95" customHeight="1">
      <c r="A47" s="113"/>
      <c r="B47" s="78" t="s">
        <v>218</v>
      </c>
      <c r="C47" s="12" t="s">
        <v>218</v>
      </c>
      <c r="D47" s="13">
        <f t="shared" si="0"/>
        <v>65</v>
      </c>
      <c r="E47" s="13">
        <v>100</v>
      </c>
      <c r="F47" s="14">
        <f t="shared" ref="F47" si="16">($B$6*D47)+($B$7*E47)</f>
        <v>0</v>
      </c>
      <c r="G47" s="32" t="s">
        <v>215</v>
      </c>
      <c r="H47" s="9"/>
      <c r="I47" s="9"/>
    </row>
    <row r="48" spans="1:9">
      <c r="G48" s="7"/>
    </row>
  </sheetData>
  <mergeCells count="17">
    <mergeCell ref="A46:A47"/>
    <mergeCell ref="A17:A45"/>
    <mergeCell ref="B17:B18"/>
    <mergeCell ref="G17:G18"/>
    <mergeCell ref="B19:B23"/>
    <mergeCell ref="G19:G23"/>
    <mergeCell ref="B24:B34"/>
    <mergeCell ref="G24:G34"/>
    <mergeCell ref="B35:B44"/>
    <mergeCell ref="G35:G44"/>
    <mergeCell ref="A1:G4"/>
    <mergeCell ref="A5:B5"/>
    <mergeCell ref="C5:F5"/>
    <mergeCell ref="G5:G6"/>
    <mergeCell ref="A10:A16"/>
    <mergeCell ref="B10:B16"/>
    <mergeCell ref="G10:G16"/>
  </mergeCells>
  <phoneticPr fontId="3" type="noConversion"/>
  <printOptions horizontalCentered="1"/>
  <pageMargins left="0.25" right="0.25" top="0.75" bottom="0.75" header="0.3" footer="0.3"/>
  <pageSetup paperSize="9" scale="53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C7314-3D81-4492-95C3-F704A27CDDC7}">
  <sheetPr>
    <pageSetUpPr fitToPage="1"/>
  </sheetPr>
  <dimension ref="A1:G38"/>
  <sheetViews>
    <sheetView topLeftCell="A16" zoomScale="85" zoomScaleNormal="85" zoomScaleSheetLayoutView="70" zoomScalePageLayoutView="40" workbookViewId="0">
      <selection activeCell="C37" activeCellId="7" sqref="C30 C32 C36 C34 C35 C31 C33 C37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06" t="s">
        <v>39</v>
      </c>
      <c r="B1" s="106"/>
      <c r="C1" s="106"/>
      <c r="D1" s="106"/>
      <c r="E1" s="106"/>
      <c r="F1" s="106"/>
      <c r="G1" s="106"/>
    </row>
    <row r="2" spans="1:7" ht="17.45" customHeight="1">
      <c r="A2" s="107"/>
      <c r="B2" s="107"/>
      <c r="C2" s="107"/>
      <c r="D2" s="107"/>
      <c r="E2" s="107"/>
      <c r="F2" s="107"/>
      <c r="G2" s="107"/>
    </row>
    <row r="3" spans="1:7" ht="17.45" customHeight="1">
      <c r="A3" s="107"/>
      <c r="B3" s="107"/>
      <c r="C3" s="107"/>
      <c r="D3" s="107"/>
      <c r="E3" s="107"/>
      <c r="F3" s="107"/>
      <c r="G3" s="107"/>
    </row>
    <row r="4" spans="1:7" ht="30.2" customHeight="1">
      <c r="A4" s="107"/>
      <c r="B4" s="107"/>
      <c r="C4" s="107"/>
      <c r="D4" s="107"/>
      <c r="E4" s="107"/>
      <c r="F4" s="107"/>
      <c r="G4" s="107"/>
    </row>
    <row r="5" spans="1:7" ht="27" customHeight="1">
      <c r="A5" s="108" t="s">
        <v>10</v>
      </c>
      <c r="B5" s="109"/>
      <c r="C5" s="110" t="s">
        <v>9</v>
      </c>
      <c r="D5" s="111"/>
      <c r="E5" s="111"/>
      <c r="F5" s="111"/>
      <c r="G5" s="112"/>
    </row>
    <row r="6" spans="1:7" ht="27" customHeight="1">
      <c r="A6" s="6" t="s">
        <v>8</v>
      </c>
      <c r="B6" s="5"/>
      <c r="G6" s="112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69" t="s">
        <v>6</v>
      </c>
      <c r="B9" s="69" t="s">
        <v>5</v>
      </c>
      <c r="C9" s="69" t="s">
        <v>4</v>
      </c>
      <c r="D9" s="11" t="s">
        <v>3</v>
      </c>
      <c r="E9" s="11" t="s">
        <v>2</v>
      </c>
      <c r="F9" s="11" t="s">
        <v>1</v>
      </c>
      <c r="G9" s="69" t="s">
        <v>0</v>
      </c>
    </row>
    <row r="10" spans="1:7" s="3" customFormat="1" ht="24.95" customHeight="1">
      <c r="A10" s="113" t="s">
        <v>11</v>
      </c>
      <c r="B10" s="105" t="s">
        <v>395</v>
      </c>
      <c r="C10" s="12" t="s">
        <v>395</v>
      </c>
      <c r="D10" s="13">
        <f t="shared" ref="D10:D11" si="0">0.65*E10</f>
        <v>32.5</v>
      </c>
      <c r="E10" s="13">
        <v>50</v>
      </c>
      <c r="F10" s="14">
        <f t="shared" ref="F10:F11" si="1">($B$6*D10)+($B$7*E10)</f>
        <v>0</v>
      </c>
      <c r="G10" s="19" t="s">
        <v>394</v>
      </c>
    </row>
    <row r="11" spans="1:7" s="3" customFormat="1" ht="24.95" customHeight="1">
      <c r="A11" s="113"/>
      <c r="B11" s="105" t="s">
        <v>396</v>
      </c>
      <c r="C11" s="12" t="s">
        <v>397</v>
      </c>
      <c r="D11" s="13">
        <f t="shared" si="0"/>
        <v>65</v>
      </c>
      <c r="E11" s="13">
        <v>100</v>
      </c>
      <c r="F11" s="14">
        <f t="shared" si="1"/>
        <v>0</v>
      </c>
      <c r="G11" s="19" t="s">
        <v>394</v>
      </c>
    </row>
    <row r="12" spans="1:7" s="3" customFormat="1" ht="24.95" customHeight="1">
      <c r="A12" s="65"/>
      <c r="B12" s="124" t="s">
        <v>387</v>
      </c>
      <c r="C12" s="12" t="s">
        <v>384</v>
      </c>
      <c r="D12" s="13">
        <f t="shared" ref="D12:D30" si="2">0.65*E12</f>
        <v>32.5</v>
      </c>
      <c r="E12" s="13">
        <v>50</v>
      </c>
      <c r="F12" s="14">
        <f t="shared" ref="F12:F30" si="3">($B$6*D12)+($B$7*E12)</f>
        <v>0</v>
      </c>
      <c r="G12" s="117" t="s">
        <v>386</v>
      </c>
    </row>
    <row r="13" spans="1:7" ht="36.75" customHeight="1">
      <c r="A13" s="120" t="s">
        <v>12</v>
      </c>
      <c r="B13" s="115"/>
      <c r="C13" s="12" t="s">
        <v>385</v>
      </c>
      <c r="D13" s="13">
        <f t="shared" si="2"/>
        <v>26</v>
      </c>
      <c r="E13" s="13">
        <v>40</v>
      </c>
      <c r="F13" s="14">
        <f t="shared" si="3"/>
        <v>0</v>
      </c>
      <c r="G13" s="117"/>
    </row>
    <row r="14" spans="1:7" ht="24.95" customHeight="1">
      <c r="A14" s="120"/>
      <c r="B14" s="115"/>
      <c r="C14" s="12" t="s">
        <v>110</v>
      </c>
      <c r="D14" s="13">
        <f t="shared" si="2"/>
        <v>1.9500000000000002</v>
      </c>
      <c r="E14" s="13">
        <v>3</v>
      </c>
      <c r="F14" s="14">
        <f t="shared" si="3"/>
        <v>0</v>
      </c>
      <c r="G14" s="117"/>
    </row>
    <row r="15" spans="1:7" ht="24.95" customHeight="1">
      <c r="A15" s="120"/>
      <c r="B15" s="115"/>
      <c r="C15" s="12" t="s">
        <v>65</v>
      </c>
      <c r="D15" s="13">
        <f t="shared" ref="D15:D17" si="4">0.65*E15</f>
        <v>1.9500000000000002</v>
      </c>
      <c r="E15" s="13">
        <v>3</v>
      </c>
      <c r="F15" s="14">
        <f t="shared" ref="F15:F17" si="5">($B$6*D15)+($B$7*E15)</f>
        <v>0</v>
      </c>
      <c r="G15" s="117"/>
    </row>
    <row r="16" spans="1:7" ht="24.95" customHeight="1">
      <c r="A16" s="120"/>
      <c r="B16" s="115"/>
      <c r="C16" s="12" t="s">
        <v>190</v>
      </c>
      <c r="D16" s="13">
        <f t="shared" si="4"/>
        <v>1.3</v>
      </c>
      <c r="E16" s="13">
        <v>2</v>
      </c>
      <c r="F16" s="14">
        <f t="shared" si="5"/>
        <v>0</v>
      </c>
      <c r="G16" s="117"/>
    </row>
    <row r="17" spans="1:7" ht="24.95" customHeight="1">
      <c r="A17" s="120"/>
      <c r="B17" s="115"/>
      <c r="C17" s="12" t="s">
        <v>56</v>
      </c>
      <c r="D17" s="13">
        <f t="shared" si="4"/>
        <v>0.97500000000000009</v>
      </c>
      <c r="E17" s="13">
        <v>1.5</v>
      </c>
      <c r="F17" s="14">
        <f t="shared" si="5"/>
        <v>0</v>
      </c>
      <c r="G17" s="117"/>
    </row>
    <row r="18" spans="1:7" ht="24.95" customHeight="1">
      <c r="A18" s="120"/>
      <c r="B18" s="115"/>
      <c r="C18" s="12" t="s">
        <v>151</v>
      </c>
      <c r="D18" s="13">
        <f t="shared" si="2"/>
        <v>0.97500000000000009</v>
      </c>
      <c r="E18" s="13">
        <v>1.5</v>
      </c>
      <c r="F18" s="14">
        <f t="shared" si="3"/>
        <v>0</v>
      </c>
      <c r="G18" s="117"/>
    </row>
    <row r="19" spans="1:7" ht="24.95" customHeight="1">
      <c r="A19" s="120"/>
      <c r="B19" s="115"/>
      <c r="C19" s="12" t="s">
        <v>148</v>
      </c>
      <c r="D19" s="13">
        <f t="shared" si="2"/>
        <v>0.13</v>
      </c>
      <c r="E19" s="13">
        <v>0.2</v>
      </c>
      <c r="F19" s="14">
        <f t="shared" si="3"/>
        <v>0</v>
      </c>
      <c r="G19" s="117"/>
    </row>
    <row r="20" spans="1:7" ht="24.95" customHeight="1">
      <c r="A20" s="120"/>
      <c r="B20" s="130" t="s">
        <v>388</v>
      </c>
      <c r="C20" s="12" t="s">
        <v>92</v>
      </c>
      <c r="D20" s="13">
        <f t="shared" si="2"/>
        <v>26</v>
      </c>
      <c r="E20" s="13">
        <v>40</v>
      </c>
      <c r="F20" s="14">
        <f t="shared" si="3"/>
        <v>0</v>
      </c>
      <c r="G20" s="122" t="s">
        <v>389</v>
      </c>
    </row>
    <row r="21" spans="1:7" ht="24.95" customHeight="1">
      <c r="A21" s="120"/>
      <c r="B21" s="130"/>
      <c r="C21" s="12" t="s">
        <v>124</v>
      </c>
      <c r="D21" s="13">
        <f t="shared" ref="D21:D22" si="6">0.65*E21</f>
        <v>2.6</v>
      </c>
      <c r="E21" s="13">
        <v>4</v>
      </c>
      <c r="F21" s="14">
        <f t="shared" ref="F21:F22" si="7">($B$6*D21)+($B$7*E21)</f>
        <v>0</v>
      </c>
      <c r="G21" s="122"/>
    </row>
    <row r="22" spans="1:7" ht="24.95" customHeight="1">
      <c r="A22" s="120"/>
      <c r="B22" s="130"/>
      <c r="C22" s="12" t="s">
        <v>53</v>
      </c>
      <c r="D22" s="13">
        <f t="shared" si="6"/>
        <v>1.9500000000000002</v>
      </c>
      <c r="E22" s="13">
        <v>3</v>
      </c>
      <c r="F22" s="14">
        <f t="shared" si="7"/>
        <v>0</v>
      </c>
      <c r="G22" s="122"/>
    </row>
    <row r="23" spans="1:7" ht="39" customHeight="1">
      <c r="A23" s="120"/>
      <c r="B23" s="130"/>
      <c r="C23" s="12" t="s">
        <v>54</v>
      </c>
      <c r="D23" s="13">
        <f t="shared" ref="D23:D24" si="8">0.65*E23</f>
        <v>1.3</v>
      </c>
      <c r="E23" s="13">
        <v>2</v>
      </c>
      <c r="F23" s="14">
        <f t="shared" ref="F23:F24" si="9">($B$6*D23)+($B$7*E23)</f>
        <v>0</v>
      </c>
      <c r="G23" s="122"/>
    </row>
    <row r="24" spans="1:7" ht="24.95" customHeight="1">
      <c r="A24" s="120"/>
      <c r="B24" s="130"/>
      <c r="C24" s="12" t="s">
        <v>56</v>
      </c>
      <c r="D24" s="13">
        <f t="shared" si="8"/>
        <v>0.32500000000000001</v>
      </c>
      <c r="E24" s="13">
        <v>0.5</v>
      </c>
      <c r="F24" s="14">
        <f t="shared" si="9"/>
        <v>0</v>
      </c>
      <c r="G24" s="122"/>
    </row>
    <row r="25" spans="1:7" ht="27" customHeight="1">
      <c r="A25" s="120"/>
      <c r="B25" s="124" t="s">
        <v>471</v>
      </c>
      <c r="C25" s="12" t="s">
        <v>390</v>
      </c>
      <c r="D25" s="13">
        <f t="shared" si="2"/>
        <v>13</v>
      </c>
      <c r="E25" s="13">
        <v>20</v>
      </c>
      <c r="F25" s="14">
        <f t="shared" si="3"/>
        <v>0</v>
      </c>
      <c r="G25" s="131" t="s">
        <v>485</v>
      </c>
    </row>
    <row r="26" spans="1:7" ht="24.95" customHeight="1">
      <c r="A26" s="120"/>
      <c r="B26" s="123"/>
      <c r="C26" s="12" t="s">
        <v>145</v>
      </c>
      <c r="D26" s="13">
        <f t="shared" si="2"/>
        <v>5.2</v>
      </c>
      <c r="E26" s="13">
        <v>8</v>
      </c>
      <c r="F26" s="14">
        <f t="shared" si="3"/>
        <v>0</v>
      </c>
      <c r="G26" s="132"/>
    </row>
    <row r="27" spans="1:7" ht="24.95" customHeight="1">
      <c r="A27" s="120"/>
      <c r="B27" s="123"/>
      <c r="C27" s="12" t="s">
        <v>146</v>
      </c>
      <c r="D27" s="13">
        <f t="shared" si="2"/>
        <v>5.2</v>
      </c>
      <c r="E27" s="13">
        <v>8</v>
      </c>
      <c r="F27" s="14">
        <f t="shared" si="3"/>
        <v>0</v>
      </c>
      <c r="G27" s="132"/>
    </row>
    <row r="28" spans="1:7" ht="24.95" customHeight="1">
      <c r="A28" s="120"/>
      <c r="B28" s="123"/>
      <c r="C28" s="12" t="s">
        <v>65</v>
      </c>
      <c r="D28" s="13">
        <f t="shared" si="2"/>
        <v>1.625</v>
      </c>
      <c r="E28" s="13">
        <v>2.5</v>
      </c>
      <c r="F28" s="14">
        <f t="shared" si="3"/>
        <v>0</v>
      </c>
      <c r="G28" s="132"/>
    </row>
    <row r="29" spans="1:7" ht="24.95" customHeight="1">
      <c r="A29" s="119"/>
      <c r="B29" s="66" t="s">
        <v>391</v>
      </c>
      <c r="C29" s="12" t="s">
        <v>393</v>
      </c>
      <c r="D29" s="13">
        <f t="shared" si="2"/>
        <v>13</v>
      </c>
      <c r="E29" s="13">
        <v>20</v>
      </c>
      <c r="F29" s="14">
        <f t="shared" si="3"/>
        <v>0</v>
      </c>
      <c r="G29" s="67" t="s">
        <v>394</v>
      </c>
    </row>
    <row r="30" spans="1:7" ht="24.95" customHeight="1">
      <c r="A30" s="118" t="s">
        <v>13</v>
      </c>
      <c r="B30" s="124" t="s">
        <v>526</v>
      </c>
      <c r="C30" s="12" t="s">
        <v>49</v>
      </c>
      <c r="D30" s="13">
        <f t="shared" si="2"/>
        <v>19.5</v>
      </c>
      <c r="E30" s="13">
        <v>30</v>
      </c>
      <c r="F30" s="14">
        <f t="shared" si="3"/>
        <v>0</v>
      </c>
      <c r="G30" s="116" t="s">
        <v>528</v>
      </c>
    </row>
    <row r="31" spans="1:7" ht="24.95" customHeight="1">
      <c r="A31" s="120"/>
      <c r="B31" s="115"/>
      <c r="C31" s="12" t="s">
        <v>527</v>
      </c>
      <c r="D31" s="13">
        <f t="shared" ref="D31:D37" si="10">0.65*E31</f>
        <v>6.5</v>
      </c>
      <c r="E31" s="13">
        <v>10</v>
      </c>
      <c r="F31" s="14">
        <f t="shared" ref="F31:F37" si="11">($B$6*D31)+($B$7*E31)</f>
        <v>0</v>
      </c>
      <c r="G31" s="117"/>
    </row>
    <row r="32" spans="1:7" ht="24.95" customHeight="1">
      <c r="A32" s="120"/>
      <c r="B32" s="115"/>
      <c r="C32" s="12" t="s">
        <v>447</v>
      </c>
      <c r="D32" s="13">
        <f t="shared" si="10"/>
        <v>6.5</v>
      </c>
      <c r="E32" s="13">
        <v>10</v>
      </c>
      <c r="F32" s="14">
        <f t="shared" si="11"/>
        <v>0</v>
      </c>
      <c r="G32" s="117"/>
    </row>
    <row r="33" spans="1:7" ht="24.95" customHeight="1">
      <c r="A33" s="120"/>
      <c r="B33" s="115"/>
      <c r="C33" s="12" t="s">
        <v>110</v>
      </c>
      <c r="D33" s="13">
        <f t="shared" si="10"/>
        <v>1.3</v>
      </c>
      <c r="E33" s="13">
        <v>2</v>
      </c>
      <c r="F33" s="14">
        <f t="shared" si="11"/>
        <v>0</v>
      </c>
      <c r="G33" s="117"/>
    </row>
    <row r="34" spans="1:7" ht="24.95" customHeight="1">
      <c r="A34" s="120"/>
      <c r="B34" s="115"/>
      <c r="C34" s="12" t="s">
        <v>46</v>
      </c>
      <c r="D34" s="13">
        <f t="shared" si="10"/>
        <v>0.65</v>
      </c>
      <c r="E34" s="13">
        <v>1</v>
      </c>
      <c r="F34" s="14">
        <f t="shared" si="11"/>
        <v>0</v>
      </c>
      <c r="G34" s="117"/>
    </row>
    <row r="35" spans="1:7" ht="24.95" customHeight="1">
      <c r="A35" s="120"/>
      <c r="B35" s="115"/>
      <c r="C35" s="12" t="s">
        <v>65</v>
      </c>
      <c r="D35" s="13">
        <f t="shared" si="10"/>
        <v>0.65</v>
      </c>
      <c r="E35" s="13">
        <v>1</v>
      </c>
      <c r="F35" s="14">
        <f t="shared" si="11"/>
        <v>0</v>
      </c>
      <c r="G35" s="117"/>
    </row>
    <row r="36" spans="1:7" ht="24.95" customHeight="1">
      <c r="A36" s="120"/>
      <c r="B36" s="115"/>
      <c r="C36" s="12" t="s">
        <v>94</v>
      </c>
      <c r="D36" s="13">
        <f t="shared" si="10"/>
        <v>0.13</v>
      </c>
      <c r="E36" s="13">
        <v>0.2</v>
      </c>
      <c r="F36" s="14">
        <f t="shared" si="11"/>
        <v>0</v>
      </c>
      <c r="G36" s="117"/>
    </row>
    <row r="37" spans="1:7" ht="24.95" customHeight="1">
      <c r="A37" s="120"/>
      <c r="B37" s="133"/>
      <c r="C37" s="12" t="s">
        <v>64</v>
      </c>
      <c r="D37" s="13">
        <f t="shared" si="10"/>
        <v>0.13</v>
      </c>
      <c r="E37" s="13">
        <v>0.2</v>
      </c>
      <c r="F37" s="14">
        <f t="shared" si="11"/>
        <v>0</v>
      </c>
      <c r="G37" s="125"/>
    </row>
    <row r="38" spans="1:7">
      <c r="G38" s="7"/>
    </row>
  </sheetData>
  <mergeCells count="15">
    <mergeCell ref="A30:A37"/>
    <mergeCell ref="A13:A29"/>
    <mergeCell ref="B20:B24"/>
    <mergeCell ref="G20:G24"/>
    <mergeCell ref="B25:B28"/>
    <mergeCell ref="G25:G28"/>
    <mergeCell ref="B12:B19"/>
    <mergeCell ref="G12:G19"/>
    <mergeCell ref="B30:B37"/>
    <mergeCell ref="G30:G37"/>
    <mergeCell ref="A1:G4"/>
    <mergeCell ref="A5:B5"/>
    <mergeCell ref="C5:F5"/>
    <mergeCell ref="G5:G6"/>
    <mergeCell ref="A10:A11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BB99D-E274-4D46-878C-05024949F372}">
  <sheetPr>
    <pageSetUpPr fitToPage="1"/>
  </sheetPr>
  <dimension ref="A1:G43"/>
  <sheetViews>
    <sheetView topLeftCell="A22" zoomScale="85" zoomScaleNormal="85" zoomScaleSheetLayoutView="70" zoomScalePageLayoutView="40" workbookViewId="0">
      <selection activeCell="J52" sqref="J52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06" t="s">
        <v>40</v>
      </c>
      <c r="B1" s="106"/>
      <c r="C1" s="106"/>
      <c r="D1" s="106"/>
      <c r="E1" s="106"/>
      <c r="F1" s="106"/>
      <c r="G1" s="106"/>
    </row>
    <row r="2" spans="1:7" ht="17.45" customHeight="1">
      <c r="A2" s="107"/>
      <c r="B2" s="107"/>
      <c r="C2" s="107"/>
      <c r="D2" s="107"/>
      <c r="E2" s="107"/>
      <c r="F2" s="107"/>
      <c r="G2" s="107"/>
    </row>
    <row r="3" spans="1:7" ht="17.45" customHeight="1">
      <c r="A3" s="107"/>
      <c r="B3" s="107"/>
      <c r="C3" s="107"/>
      <c r="D3" s="107"/>
      <c r="E3" s="107"/>
      <c r="F3" s="107"/>
      <c r="G3" s="107"/>
    </row>
    <row r="4" spans="1:7" ht="30.2" customHeight="1">
      <c r="A4" s="107"/>
      <c r="B4" s="107"/>
      <c r="C4" s="107"/>
      <c r="D4" s="107"/>
      <c r="E4" s="107"/>
      <c r="F4" s="107"/>
      <c r="G4" s="107"/>
    </row>
    <row r="5" spans="1:7" ht="27" customHeight="1">
      <c r="A5" s="108" t="s">
        <v>10</v>
      </c>
      <c r="B5" s="109"/>
      <c r="C5" s="110" t="s">
        <v>9</v>
      </c>
      <c r="D5" s="111"/>
      <c r="E5" s="111"/>
      <c r="F5" s="111"/>
      <c r="G5" s="112"/>
    </row>
    <row r="6" spans="1:7" ht="27" customHeight="1">
      <c r="A6" s="6" t="s">
        <v>8</v>
      </c>
      <c r="B6" s="5"/>
      <c r="G6" s="112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69" t="s">
        <v>6</v>
      </c>
      <c r="B9" s="69" t="s">
        <v>5</v>
      </c>
      <c r="C9" s="69" t="s">
        <v>4</v>
      </c>
      <c r="D9" s="11" t="s">
        <v>3</v>
      </c>
      <c r="E9" s="11" t="s">
        <v>2</v>
      </c>
      <c r="F9" s="11" t="s">
        <v>1</v>
      </c>
      <c r="G9" s="69" t="s">
        <v>0</v>
      </c>
    </row>
    <row r="10" spans="1:7" s="3" customFormat="1" ht="24.95" customHeight="1">
      <c r="A10" s="118" t="s">
        <v>11</v>
      </c>
      <c r="B10" s="114" t="s">
        <v>398</v>
      </c>
      <c r="C10" s="12" t="s">
        <v>49</v>
      </c>
      <c r="D10" s="13">
        <f t="shared" ref="D10:D42" si="0">0.65*E10</f>
        <v>16.25</v>
      </c>
      <c r="E10" s="13">
        <v>25</v>
      </c>
      <c r="F10" s="14">
        <f t="shared" ref="F10:F42" si="1">($B$6*D10)+($B$7*E10)</f>
        <v>0</v>
      </c>
      <c r="G10" s="116" t="s">
        <v>399</v>
      </c>
    </row>
    <row r="11" spans="1:7" s="3" customFormat="1" ht="24.95" customHeight="1">
      <c r="A11" s="120"/>
      <c r="B11" s="115"/>
      <c r="C11" s="12" t="s">
        <v>158</v>
      </c>
      <c r="D11" s="13">
        <f t="shared" ref="D11:D13" si="2">0.65*E11</f>
        <v>9.75</v>
      </c>
      <c r="E11" s="13">
        <v>15</v>
      </c>
      <c r="F11" s="14">
        <f t="shared" ref="F11:F13" si="3">($B$6*D11)+($B$7*E11)</f>
        <v>0</v>
      </c>
      <c r="G11" s="117"/>
    </row>
    <row r="12" spans="1:7" s="3" customFormat="1" ht="24.95" customHeight="1">
      <c r="A12" s="120"/>
      <c r="B12" s="115"/>
      <c r="C12" s="12" t="s">
        <v>55</v>
      </c>
      <c r="D12" s="13">
        <f t="shared" si="2"/>
        <v>0.78</v>
      </c>
      <c r="E12" s="13">
        <v>1.2</v>
      </c>
      <c r="F12" s="14">
        <f t="shared" si="3"/>
        <v>0</v>
      </c>
      <c r="G12" s="117"/>
    </row>
    <row r="13" spans="1:7" s="3" customFormat="1" ht="24.95" customHeight="1">
      <c r="A13" s="120"/>
      <c r="B13" s="115"/>
      <c r="C13" s="12" t="s">
        <v>46</v>
      </c>
      <c r="D13" s="13">
        <f t="shared" si="2"/>
        <v>0.78</v>
      </c>
      <c r="E13" s="13">
        <v>1.2</v>
      </c>
      <c r="F13" s="14">
        <f t="shared" si="3"/>
        <v>0</v>
      </c>
      <c r="G13" s="117"/>
    </row>
    <row r="14" spans="1:7" s="3" customFormat="1" ht="24.95" customHeight="1">
      <c r="A14" s="120"/>
      <c r="B14" s="115"/>
      <c r="C14" s="12" t="s">
        <v>47</v>
      </c>
      <c r="D14" s="13">
        <f t="shared" si="0"/>
        <v>0.32500000000000001</v>
      </c>
      <c r="E14" s="13">
        <v>0.5</v>
      </c>
      <c r="F14" s="14">
        <f>($B$6*D14)+($B$7*E14)</f>
        <v>0</v>
      </c>
      <c r="G14" s="117"/>
    </row>
    <row r="15" spans="1:7" ht="44.45" customHeight="1">
      <c r="A15" s="120" t="s">
        <v>12</v>
      </c>
      <c r="B15" s="66" t="s">
        <v>400</v>
      </c>
      <c r="C15" s="12" t="s">
        <v>401</v>
      </c>
      <c r="D15" s="13">
        <f t="shared" si="0"/>
        <v>35.75</v>
      </c>
      <c r="E15" s="13">
        <v>55</v>
      </c>
      <c r="F15" s="14">
        <f t="shared" si="1"/>
        <v>0</v>
      </c>
      <c r="G15" s="19" t="s">
        <v>402</v>
      </c>
    </row>
    <row r="16" spans="1:7" ht="24.95" customHeight="1">
      <c r="A16" s="120"/>
      <c r="B16" s="124" t="s">
        <v>403</v>
      </c>
      <c r="C16" s="12" t="s">
        <v>128</v>
      </c>
      <c r="D16" s="13">
        <f t="shared" si="0"/>
        <v>22.75</v>
      </c>
      <c r="E16" s="13">
        <v>35</v>
      </c>
      <c r="F16" s="14">
        <f t="shared" si="1"/>
        <v>0</v>
      </c>
      <c r="G16" s="116" t="s">
        <v>404</v>
      </c>
    </row>
    <row r="17" spans="1:7" ht="24.95" customHeight="1">
      <c r="A17" s="120"/>
      <c r="B17" s="123"/>
      <c r="C17" s="12" t="s">
        <v>392</v>
      </c>
      <c r="D17" s="13">
        <f t="shared" si="0"/>
        <v>6.5</v>
      </c>
      <c r="E17" s="13">
        <v>10</v>
      </c>
      <c r="F17" s="14">
        <f t="shared" si="1"/>
        <v>0</v>
      </c>
      <c r="G17" s="117"/>
    </row>
    <row r="18" spans="1:7" ht="24.95" customHeight="1">
      <c r="A18" s="120"/>
      <c r="B18" s="123"/>
      <c r="C18" s="12" t="s">
        <v>53</v>
      </c>
      <c r="D18" s="13">
        <f t="shared" si="0"/>
        <v>3.25</v>
      </c>
      <c r="E18" s="13">
        <v>5</v>
      </c>
      <c r="F18" s="14">
        <f t="shared" si="1"/>
        <v>0</v>
      </c>
      <c r="G18" s="117"/>
    </row>
    <row r="19" spans="1:7" ht="49.5" customHeight="1">
      <c r="A19" s="120"/>
      <c r="B19" s="123"/>
      <c r="C19" s="12" t="s">
        <v>54</v>
      </c>
      <c r="D19" s="13">
        <f t="shared" si="0"/>
        <v>1.3</v>
      </c>
      <c r="E19" s="13">
        <v>2</v>
      </c>
      <c r="F19" s="14">
        <f t="shared" si="1"/>
        <v>0</v>
      </c>
      <c r="G19" s="117"/>
    </row>
    <row r="20" spans="1:7" ht="24.95" customHeight="1">
      <c r="A20" s="120"/>
      <c r="B20" s="123"/>
      <c r="C20" s="12" t="s">
        <v>105</v>
      </c>
      <c r="D20" s="13">
        <f t="shared" ref="D20" si="4">0.65*E20</f>
        <v>0.65</v>
      </c>
      <c r="E20" s="13">
        <v>1</v>
      </c>
      <c r="F20" s="14">
        <f t="shared" ref="F20" si="5">($B$6*D20)+($B$7*E20)</f>
        <v>0</v>
      </c>
      <c r="G20" s="117"/>
    </row>
    <row r="21" spans="1:7" ht="24.95" customHeight="1">
      <c r="A21" s="120"/>
      <c r="B21" s="123"/>
      <c r="C21" s="12" t="s">
        <v>56</v>
      </c>
      <c r="D21" s="13">
        <f t="shared" si="0"/>
        <v>0.65</v>
      </c>
      <c r="E21" s="13">
        <v>1</v>
      </c>
      <c r="F21" s="14">
        <f t="shared" si="1"/>
        <v>0</v>
      </c>
      <c r="G21" s="117"/>
    </row>
    <row r="22" spans="1:7" ht="24.95" customHeight="1">
      <c r="A22" s="120"/>
      <c r="B22" s="123"/>
      <c r="C22" s="12" t="s">
        <v>47</v>
      </c>
      <c r="D22" s="13">
        <f t="shared" si="0"/>
        <v>0.13</v>
      </c>
      <c r="E22" s="13">
        <v>0.2</v>
      </c>
      <c r="F22" s="14">
        <f t="shared" si="1"/>
        <v>0</v>
      </c>
      <c r="G22" s="117"/>
    </row>
    <row r="23" spans="1:7" ht="24.95" customHeight="1">
      <c r="A23" s="120"/>
      <c r="B23" s="124" t="s">
        <v>405</v>
      </c>
      <c r="C23" s="12" t="s">
        <v>406</v>
      </c>
      <c r="D23" s="13">
        <f t="shared" si="0"/>
        <v>26</v>
      </c>
      <c r="E23" s="13">
        <v>40</v>
      </c>
      <c r="F23" s="14">
        <f t="shared" si="1"/>
        <v>0</v>
      </c>
      <c r="G23" s="116" t="s">
        <v>408</v>
      </c>
    </row>
    <row r="24" spans="1:7" ht="24.95" customHeight="1">
      <c r="A24" s="120"/>
      <c r="B24" s="123"/>
      <c r="C24" s="12" t="s">
        <v>407</v>
      </c>
      <c r="D24" s="13">
        <f t="shared" si="0"/>
        <v>3.25</v>
      </c>
      <c r="E24" s="13">
        <v>5</v>
      </c>
      <c r="F24" s="14">
        <f t="shared" si="1"/>
        <v>0</v>
      </c>
      <c r="G24" s="117"/>
    </row>
    <row r="25" spans="1:7" ht="24.95" customHeight="1">
      <c r="A25" s="120"/>
      <c r="B25" s="123"/>
      <c r="C25" s="12" t="s">
        <v>65</v>
      </c>
      <c r="D25" s="13">
        <f t="shared" si="0"/>
        <v>2.6</v>
      </c>
      <c r="E25" s="13">
        <v>4</v>
      </c>
      <c r="F25" s="14">
        <f t="shared" si="1"/>
        <v>0</v>
      </c>
      <c r="G25" s="117"/>
    </row>
    <row r="26" spans="1:7" ht="24.95" customHeight="1">
      <c r="A26" s="120"/>
      <c r="B26" s="123"/>
      <c r="C26" s="12" t="s">
        <v>158</v>
      </c>
      <c r="D26" s="13">
        <f t="shared" si="0"/>
        <v>1.9500000000000002</v>
      </c>
      <c r="E26" s="13">
        <v>3</v>
      </c>
      <c r="F26" s="14">
        <f t="shared" si="1"/>
        <v>0</v>
      </c>
      <c r="G26" s="117"/>
    </row>
    <row r="27" spans="1:7" ht="24.95" customHeight="1">
      <c r="A27" s="120"/>
      <c r="B27" s="123"/>
      <c r="C27" s="12" t="s">
        <v>208</v>
      </c>
      <c r="D27" s="13">
        <f t="shared" si="0"/>
        <v>1.9500000000000002</v>
      </c>
      <c r="E27" s="13">
        <v>3</v>
      </c>
      <c r="F27" s="14">
        <f t="shared" si="1"/>
        <v>0</v>
      </c>
      <c r="G27" s="117"/>
    </row>
    <row r="28" spans="1:7" ht="24.95" customHeight="1">
      <c r="A28" s="120"/>
      <c r="B28" s="123"/>
      <c r="C28" s="12" t="s">
        <v>110</v>
      </c>
      <c r="D28" s="13">
        <f t="shared" si="0"/>
        <v>1.3</v>
      </c>
      <c r="E28" s="13">
        <v>2</v>
      </c>
      <c r="F28" s="14">
        <f t="shared" si="1"/>
        <v>0</v>
      </c>
      <c r="G28" s="117"/>
    </row>
    <row r="29" spans="1:7" ht="24.95" customHeight="1">
      <c r="A29" s="120"/>
      <c r="B29" s="123"/>
      <c r="C29" s="12" t="s">
        <v>151</v>
      </c>
      <c r="D29" s="13">
        <f t="shared" ref="D29:D30" si="6">0.65*E29</f>
        <v>1.3</v>
      </c>
      <c r="E29" s="13">
        <v>2</v>
      </c>
      <c r="F29" s="14">
        <f t="shared" ref="F29:F30" si="7">($B$6*D29)+($B$7*E29)</f>
        <v>0</v>
      </c>
      <c r="G29" s="117"/>
    </row>
    <row r="30" spans="1:7" ht="24.95" customHeight="1">
      <c r="A30" s="120"/>
      <c r="B30" s="123"/>
      <c r="C30" s="12" t="s">
        <v>487</v>
      </c>
      <c r="D30" s="13">
        <f t="shared" si="6"/>
        <v>0.65</v>
      </c>
      <c r="E30" s="13">
        <v>1</v>
      </c>
      <c r="F30" s="14">
        <f t="shared" si="7"/>
        <v>0</v>
      </c>
      <c r="G30" s="117"/>
    </row>
    <row r="31" spans="1:7" ht="24.95" customHeight="1">
      <c r="A31" s="120"/>
      <c r="B31" s="123"/>
      <c r="C31" s="12" t="s">
        <v>56</v>
      </c>
      <c r="D31" s="13">
        <f t="shared" ref="D31:D32" si="8">0.65*E31</f>
        <v>0.32500000000000001</v>
      </c>
      <c r="E31" s="13">
        <v>0.5</v>
      </c>
      <c r="F31" s="14">
        <f t="shared" ref="F31:F32" si="9">($B$6*D31)+($B$7*E31)</f>
        <v>0</v>
      </c>
      <c r="G31" s="117"/>
    </row>
    <row r="32" spans="1:7" ht="24.95" customHeight="1">
      <c r="A32" s="120"/>
      <c r="B32" s="123"/>
      <c r="C32" s="12" t="s">
        <v>486</v>
      </c>
      <c r="D32" s="13">
        <f t="shared" si="8"/>
        <v>0.32500000000000001</v>
      </c>
      <c r="E32" s="13">
        <v>0.5</v>
      </c>
      <c r="F32" s="14">
        <f t="shared" si="9"/>
        <v>0</v>
      </c>
      <c r="G32" s="117"/>
    </row>
    <row r="33" spans="1:7" ht="24.95" customHeight="1">
      <c r="A33" s="120"/>
      <c r="B33" s="123"/>
      <c r="C33" s="12" t="s">
        <v>47</v>
      </c>
      <c r="D33" s="13">
        <f t="shared" si="0"/>
        <v>6.5000000000000002E-2</v>
      </c>
      <c r="E33" s="13">
        <v>0.1</v>
      </c>
      <c r="F33" s="14">
        <f t="shared" si="1"/>
        <v>0</v>
      </c>
      <c r="G33" s="117"/>
    </row>
    <row r="34" spans="1:7" ht="20.25" customHeight="1">
      <c r="A34" s="120"/>
      <c r="B34" s="124" t="s">
        <v>409</v>
      </c>
      <c r="C34" s="12" t="s">
        <v>52</v>
      </c>
      <c r="D34" s="13">
        <f t="shared" si="0"/>
        <v>22.75</v>
      </c>
      <c r="E34" s="13">
        <v>35</v>
      </c>
      <c r="F34" s="14">
        <f t="shared" si="1"/>
        <v>0</v>
      </c>
      <c r="G34" s="116" t="s">
        <v>410</v>
      </c>
    </row>
    <row r="35" spans="1:7" ht="22.7" customHeight="1">
      <c r="A35" s="120"/>
      <c r="B35" s="123"/>
      <c r="C35" s="12" t="s">
        <v>60</v>
      </c>
      <c r="D35" s="13">
        <f t="shared" si="0"/>
        <v>3.25</v>
      </c>
      <c r="E35" s="13">
        <v>5</v>
      </c>
      <c r="F35" s="14">
        <f t="shared" si="1"/>
        <v>0</v>
      </c>
      <c r="G35" s="117"/>
    </row>
    <row r="36" spans="1:7" ht="22.7" customHeight="1">
      <c r="A36" s="120"/>
      <c r="B36" s="123"/>
      <c r="C36" s="12" t="s">
        <v>65</v>
      </c>
      <c r="D36" s="13">
        <f t="shared" si="0"/>
        <v>1.3</v>
      </c>
      <c r="E36" s="13">
        <v>2</v>
      </c>
      <c r="F36" s="14">
        <f t="shared" si="1"/>
        <v>0</v>
      </c>
      <c r="G36" s="117"/>
    </row>
    <row r="37" spans="1:7" ht="22.7" customHeight="1">
      <c r="A37" s="120"/>
      <c r="B37" s="123"/>
      <c r="C37" s="12" t="s">
        <v>56</v>
      </c>
      <c r="D37" s="13">
        <f t="shared" ref="D37" si="10">0.65*E37</f>
        <v>0.32500000000000001</v>
      </c>
      <c r="E37" s="13">
        <v>0.5</v>
      </c>
      <c r="F37" s="14">
        <f t="shared" ref="F37" si="11">($B$6*D37)+($B$7*E37)</f>
        <v>0</v>
      </c>
      <c r="G37" s="117"/>
    </row>
    <row r="38" spans="1:7" ht="22.7" customHeight="1">
      <c r="A38" s="120"/>
      <c r="B38" s="123"/>
      <c r="C38" s="12" t="s">
        <v>174</v>
      </c>
      <c r="D38" s="13">
        <f t="shared" si="0"/>
        <v>0.32500000000000001</v>
      </c>
      <c r="E38" s="13">
        <v>0.5</v>
      </c>
      <c r="F38" s="14">
        <f t="shared" si="1"/>
        <v>0</v>
      </c>
      <c r="G38" s="117"/>
    </row>
    <row r="39" spans="1:7" ht="24.95" customHeight="1">
      <c r="A39" s="120"/>
      <c r="B39" s="123"/>
      <c r="C39" s="12" t="s">
        <v>47</v>
      </c>
      <c r="D39" s="13">
        <f t="shared" si="0"/>
        <v>6.5000000000000002E-2</v>
      </c>
      <c r="E39" s="13">
        <v>0.1</v>
      </c>
      <c r="F39" s="14">
        <f t="shared" si="1"/>
        <v>0</v>
      </c>
      <c r="G39" s="117"/>
    </row>
    <row r="40" spans="1:7" ht="24.95" customHeight="1">
      <c r="A40" s="119"/>
      <c r="B40" s="66" t="s">
        <v>411</v>
      </c>
      <c r="C40" s="12" t="s">
        <v>412</v>
      </c>
      <c r="D40" s="13">
        <f t="shared" si="0"/>
        <v>13</v>
      </c>
      <c r="E40" s="13">
        <v>20</v>
      </c>
      <c r="F40" s="14">
        <f t="shared" si="1"/>
        <v>0</v>
      </c>
      <c r="G40" s="67" t="s">
        <v>394</v>
      </c>
    </row>
    <row r="41" spans="1:7" ht="30" customHeight="1">
      <c r="A41" s="113" t="s">
        <v>13</v>
      </c>
      <c r="B41" s="70" t="s">
        <v>413</v>
      </c>
      <c r="C41" s="12" t="s">
        <v>413</v>
      </c>
      <c r="D41" s="13">
        <f t="shared" si="0"/>
        <v>16.25</v>
      </c>
      <c r="E41" s="13">
        <v>25</v>
      </c>
      <c r="F41" s="14">
        <f t="shared" si="1"/>
        <v>0</v>
      </c>
      <c r="G41" s="68" t="s">
        <v>394</v>
      </c>
    </row>
    <row r="42" spans="1:7" ht="24.95" customHeight="1">
      <c r="A42" s="113"/>
      <c r="B42" s="71" t="s">
        <v>414</v>
      </c>
      <c r="C42" s="12" t="s">
        <v>414</v>
      </c>
      <c r="D42" s="15">
        <f t="shared" si="0"/>
        <v>65</v>
      </c>
      <c r="E42" s="15">
        <v>100</v>
      </c>
      <c r="F42" s="14">
        <f t="shared" si="1"/>
        <v>0</v>
      </c>
      <c r="G42" s="67" t="s">
        <v>394</v>
      </c>
    </row>
    <row r="43" spans="1:7">
      <c r="G43" s="7"/>
    </row>
  </sheetData>
  <mergeCells count="15">
    <mergeCell ref="A41:A42"/>
    <mergeCell ref="A15:A40"/>
    <mergeCell ref="B16:B22"/>
    <mergeCell ref="G16:G22"/>
    <mergeCell ref="B23:B33"/>
    <mergeCell ref="G23:G33"/>
    <mergeCell ref="B34:B39"/>
    <mergeCell ref="G34:G39"/>
    <mergeCell ref="A1:G4"/>
    <mergeCell ref="A5:B5"/>
    <mergeCell ref="C5:F5"/>
    <mergeCell ref="G5:G6"/>
    <mergeCell ref="A10:A14"/>
    <mergeCell ref="B10:B14"/>
    <mergeCell ref="G10:G14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F4BC1-DCE6-48BF-9A78-617BBF829F8D}">
  <sheetPr>
    <pageSetUpPr fitToPage="1"/>
  </sheetPr>
  <dimension ref="A1:I46"/>
  <sheetViews>
    <sheetView topLeftCell="A23" zoomScale="85" zoomScaleNormal="85" zoomScaleSheetLayoutView="70" zoomScalePageLayoutView="40" workbookViewId="0">
      <selection activeCell="C35" activeCellId="10" sqref="C36 C45 C40 C37 C38 C39 C41 C43 C44 C42 C35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06" t="s">
        <v>41</v>
      </c>
      <c r="B1" s="106"/>
      <c r="C1" s="106"/>
      <c r="D1" s="106"/>
      <c r="E1" s="106"/>
      <c r="F1" s="106"/>
      <c r="G1" s="106"/>
    </row>
    <row r="2" spans="1:7" ht="17.45" customHeight="1">
      <c r="A2" s="107"/>
      <c r="B2" s="107"/>
      <c r="C2" s="107"/>
      <c r="D2" s="107"/>
      <c r="E2" s="107"/>
      <c r="F2" s="107"/>
      <c r="G2" s="107"/>
    </row>
    <row r="3" spans="1:7" ht="17.45" customHeight="1">
      <c r="A3" s="107"/>
      <c r="B3" s="107"/>
      <c r="C3" s="107"/>
      <c r="D3" s="107"/>
      <c r="E3" s="107"/>
      <c r="F3" s="107"/>
      <c r="G3" s="107"/>
    </row>
    <row r="4" spans="1:7" ht="30.2" customHeight="1">
      <c r="A4" s="107"/>
      <c r="B4" s="107"/>
      <c r="C4" s="107"/>
      <c r="D4" s="107"/>
      <c r="E4" s="107"/>
      <c r="F4" s="107"/>
      <c r="G4" s="107"/>
    </row>
    <row r="5" spans="1:7" ht="27" customHeight="1">
      <c r="A5" s="108" t="s">
        <v>10</v>
      </c>
      <c r="B5" s="109"/>
      <c r="C5" s="110" t="s">
        <v>9</v>
      </c>
      <c r="D5" s="111"/>
      <c r="E5" s="111"/>
      <c r="F5" s="111"/>
      <c r="G5" s="112"/>
    </row>
    <row r="6" spans="1:7" ht="27" customHeight="1">
      <c r="A6" s="6" t="s">
        <v>8</v>
      </c>
      <c r="B6" s="5"/>
      <c r="G6" s="112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55" t="s">
        <v>6</v>
      </c>
      <c r="B9" s="55" t="s">
        <v>14</v>
      </c>
      <c r="C9" s="55" t="s">
        <v>4</v>
      </c>
      <c r="D9" s="11" t="s">
        <v>3</v>
      </c>
      <c r="E9" s="11" t="s">
        <v>2</v>
      </c>
      <c r="F9" s="11" t="s">
        <v>1</v>
      </c>
      <c r="G9" s="55" t="s">
        <v>0</v>
      </c>
    </row>
    <row r="10" spans="1:7" s="3" customFormat="1" ht="24.95" customHeight="1">
      <c r="A10" s="118" t="s">
        <v>11</v>
      </c>
      <c r="B10" s="52" t="s">
        <v>422</v>
      </c>
      <c r="C10" s="12" t="s">
        <v>422</v>
      </c>
      <c r="D10" s="13">
        <f t="shared" ref="D10:D11" si="0">0.65*E10</f>
        <v>32.5</v>
      </c>
      <c r="E10" s="13">
        <v>50</v>
      </c>
      <c r="F10" s="14">
        <f t="shared" ref="F10:F11" si="1">($B$6*D10)+($B$7*E10)</f>
        <v>0</v>
      </c>
      <c r="G10" s="19" t="s">
        <v>394</v>
      </c>
    </row>
    <row r="11" spans="1:7" s="3" customFormat="1" ht="24.95" customHeight="1">
      <c r="A11" s="120"/>
      <c r="B11" s="52" t="s">
        <v>414</v>
      </c>
      <c r="C11" s="12" t="s">
        <v>414</v>
      </c>
      <c r="D11" s="13">
        <f t="shared" si="0"/>
        <v>65</v>
      </c>
      <c r="E11" s="13">
        <v>100</v>
      </c>
      <c r="F11" s="14">
        <f t="shared" si="1"/>
        <v>0</v>
      </c>
      <c r="G11" s="19" t="s">
        <v>394</v>
      </c>
    </row>
    <row r="12" spans="1:7" s="3" customFormat="1" ht="24.95" customHeight="1">
      <c r="A12" s="74"/>
      <c r="B12" s="124" t="s">
        <v>415</v>
      </c>
      <c r="C12" s="12" t="s">
        <v>49</v>
      </c>
      <c r="D12" s="13">
        <f t="shared" ref="D12" si="2">0.65*E12</f>
        <v>32.5</v>
      </c>
      <c r="E12" s="13">
        <v>50</v>
      </c>
      <c r="F12" s="14">
        <f t="shared" ref="F12" si="3">($B$6*D12)+($B$7*E12)</f>
        <v>0</v>
      </c>
      <c r="G12" s="116" t="s">
        <v>419</v>
      </c>
    </row>
    <row r="13" spans="1:7" s="3" customFormat="1" ht="25.5" customHeight="1">
      <c r="A13" s="120" t="s">
        <v>12</v>
      </c>
      <c r="B13" s="129"/>
      <c r="C13" s="12" t="s">
        <v>183</v>
      </c>
      <c r="D13" s="13">
        <f t="shared" ref="D13:D35" si="4">0.65*E13</f>
        <v>3.25</v>
      </c>
      <c r="E13" s="13">
        <v>5</v>
      </c>
      <c r="F13" s="14">
        <f t="shared" ref="F13:F35" si="5">($B$6*D13)+($B$7*E13)</f>
        <v>0</v>
      </c>
      <c r="G13" s="125"/>
    </row>
    <row r="14" spans="1:7" s="3" customFormat="1" ht="24.95" customHeight="1">
      <c r="A14" s="120"/>
      <c r="B14" s="123" t="s">
        <v>416</v>
      </c>
      <c r="C14" s="12" t="s">
        <v>417</v>
      </c>
      <c r="D14" s="13">
        <f t="shared" si="4"/>
        <v>5.2</v>
      </c>
      <c r="E14" s="13">
        <v>8</v>
      </c>
      <c r="F14" s="14">
        <f t="shared" si="5"/>
        <v>0</v>
      </c>
      <c r="G14" s="116" t="s">
        <v>418</v>
      </c>
    </row>
    <row r="15" spans="1:7" s="3" customFormat="1" ht="24.95" customHeight="1">
      <c r="A15" s="120"/>
      <c r="B15" s="123"/>
      <c r="C15" s="12" t="s">
        <v>53</v>
      </c>
      <c r="D15" s="13">
        <f t="shared" ref="D15" si="6">0.65*E15</f>
        <v>1.3</v>
      </c>
      <c r="E15" s="13">
        <v>2</v>
      </c>
      <c r="F15" s="14">
        <f t="shared" ref="F15" si="7">($B$6*D15)+($B$7*E15)</f>
        <v>0</v>
      </c>
      <c r="G15" s="117"/>
    </row>
    <row r="16" spans="1:7" s="3" customFormat="1" ht="24.95" customHeight="1">
      <c r="A16" s="120"/>
      <c r="B16" s="123"/>
      <c r="C16" s="12" t="s">
        <v>225</v>
      </c>
      <c r="D16" s="13">
        <f t="shared" si="4"/>
        <v>0.32500000000000001</v>
      </c>
      <c r="E16" s="13">
        <v>0.5</v>
      </c>
      <c r="F16" s="14">
        <f t="shared" si="5"/>
        <v>0</v>
      </c>
      <c r="G16" s="117"/>
    </row>
    <row r="17" spans="1:7" s="3" customFormat="1" ht="24.95" customHeight="1">
      <c r="A17" s="120"/>
      <c r="B17" s="123"/>
      <c r="C17" s="12" t="s">
        <v>56</v>
      </c>
      <c r="D17" s="13">
        <f t="shared" si="4"/>
        <v>0.32500000000000001</v>
      </c>
      <c r="E17" s="13">
        <v>0.5</v>
      </c>
      <c r="F17" s="14">
        <f t="shared" si="5"/>
        <v>0</v>
      </c>
      <c r="G17" s="117"/>
    </row>
    <row r="18" spans="1:7" s="3" customFormat="1" ht="24.95" customHeight="1">
      <c r="A18" s="120"/>
      <c r="B18" s="115"/>
      <c r="C18" s="12" t="s">
        <v>46</v>
      </c>
      <c r="D18" s="13">
        <f t="shared" si="4"/>
        <v>0.32500000000000001</v>
      </c>
      <c r="E18" s="13">
        <v>0.5</v>
      </c>
      <c r="F18" s="14">
        <f t="shared" si="5"/>
        <v>0</v>
      </c>
      <c r="G18" s="117"/>
    </row>
    <row r="19" spans="1:7" s="3" customFormat="1" ht="21.75" customHeight="1">
      <c r="A19" s="120"/>
      <c r="B19" s="124" t="s">
        <v>472</v>
      </c>
      <c r="C19" s="12" t="s">
        <v>488</v>
      </c>
      <c r="D19" s="13">
        <f t="shared" si="4"/>
        <v>39</v>
      </c>
      <c r="E19" s="13">
        <v>60</v>
      </c>
      <c r="F19" s="14">
        <f t="shared" si="5"/>
        <v>0</v>
      </c>
      <c r="G19" s="122" t="s">
        <v>420</v>
      </c>
    </row>
    <row r="20" spans="1:7" s="3" customFormat="1" ht="24.95" customHeight="1">
      <c r="A20" s="120"/>
      <c r="B20" s="115"/>
      <c r="C20" s="12" t="s">
        <v>55</v>
      </c>
      <c r="D20" s="13">
        <f t="shared" si="4"/>
        <v>2.9250000000000003</v>
      </c>
      <c r="E20" s="13">
        <v>4.5</v>
      </c>
      <c r="F20" s="14">
        <f t="shared" si="5"/>
        <v>0</v>
      </c>
      <c r="G20" s="122"/>
    </row>
    <row r="21" spans="1:7" s="3" customFormat="1" ht="24.95" customHeight="1">
      <c r="A21" s="120"/>
      <c r="B21" s="115"/>
      <c r="C21" s="12" t="s">
        <v>65</v>
      </c>
      <c r="D21" s="13">
        <f t="shared" si="4"/>
        <v>1.7550000000000001</v>
      </c>
      <c r="E21" s="13">
        <v>2.7</v>
      </c>
      <c r="F21" s="14">
        <f t="shared" si="5"/>
        <v>0</v>
      </c>
      <c r="G21" s="122"/>
    </row>
    <row r="22" spans="1:7" s="3" customFormat="1" ht="24.95" customHeight="1">
      <c r="A22" s="120"/>
      <c r="B22" s="115"/>
      <c r="C22" s="12" t="s">
        <v>61</v>
      </c>
      <c r="D22" s="13">
        <f t="shared" ref="D22:D25" si="8">0.65*E22</f>
        <v>1.3</v>
      </c>
      <c r="E22" s="13">
        <v>2</v>
      </c>
      <c r="F22" s="14">
        <f t="shared" ref="F22:F25" si="9">($B$6*D22)+($B$7*E22)</f>
        <v>0</v>
      </c>
      <c r="G22" s="122"/>
    </row>
    <row r="23" spans="1:7" s="3" customFormat="1" ht="24.95" customHeight="1">
      <c r="A23" s="120"/>
      <c r="B23" s="115"/>
      <c r="C23" s="12" t="s">
        <v>62</v>
      </c>
      <c r="D23" s="13">
        <f t="shared" si="8"/>
        <v>0.65</v>
      </c>
      <c r="E23" s="13">
        <v>1</v>
      </c>
      <c r="F23" s="14">
        <f t="shared" si="9"/>
        <v>0</v>
      </c>
      <c r="G23" s="122"/>
    </row>
    <row r="24" spans="1:7" s="3" customFormat="1" ht="24.95" customHeight="1">
      <c r="A24" s="120"/>
      <c r="B24" s="115"/>
      <c r="C24" s="12" t="s">
        <v>46</v>
      </c>
      <c r="D24" s="13">
        <f t="shared" si="8"/>
        <v>0.58500000000000008</v>
      </c>
      <c r="E24" s="13">
        <v>0.9</v>
      </c>
      <c r="F24" s="14">
        <f t="shared" si="9"/>
        <v>0</v>
      </c>
      <c r="G24" s="122"/>
    </row>
    <row r="25" spans="1:7" s="3" customFormat="1" ht="24.95" customHeight="1">
      <c r="A25" s="120"/>
      <c r="B25" s="115"/>
      <c r="C25" s="12" t="s">
        <v>63</v>
      </c>
      <c r="D25" s="13">
        <f t="shared" si="8"/>
        <v>0.32500000000000001</v>
      </c>
      <c r="E25" s="13">
        <v>0.5</v>
      </c>
      <c r="F25" s="14">
        <f t="shared" si="9"/>
        <v>0</v>
      </c>
      <c r="G25" s="122"/>
    </row>
    <row r="26" spans="1:7" s="3" customFormat="1" ht="24.95" customHeight="1">
      <c r="A26" s="120"/>
      <c r="B26" s="115"/>
      <c r="C26" s="12" t="s">
        <v>64</v>
      </c>
      <c r="D26" s="13">
        <f t="shared" si="4"/>
        <v>0.13</v>
      </c>
      <c r="E26" s="13">
        <v>0.2</v>
      </c>
      <c r="F26" s="14">
        <f t="shared" si="5"/>
        <v>0</v>
      </c>
      <c r="G26" s="122"/>
    </row>
    <row r="27" spans="1:7" ht="27.75" customHeight="1">
      <c r="A27" s="120"/>
      <c r="B27" s="124" t="s">
        <v>473</v>
      </c>
      <c r="C27" s="12" t="s">
        <v>489</v>
      </c>
      <c r="D27" s="13">
        <f t="shared" si="4"/>
        <v>19.5</v>
      </c>
      <c r="E27" s="13">
        <v>30</v>
      </c>
      <c r="F27" s="14">
        <f t="shared" si="5"/>
        <v>0</v>
      </c>
      <c r="G27" s="122" t="s">
        <v>421</v>
      </c>
    </row>
    <row r="28" spans="1:7" ht="24.95" customHeight="1">
      <c r="A28" s="120"/>
      <c r="B28" s="123"/>
      <c r="C28" s="12" t="s">
        <v>59</v>
      </c>
      <c r="D28" s="13">
        <f t="shared" si="4"/>
        <v>3.25</v>
      </c>
      <c r="E28" s="13">
        <v>5</v>
      </c>
      <c r="F28" s="14">
        <f t="shared" si="5"/>
        <v>0</v>
      </c>
      <c r="G28" s="122"/>
    </row>
    <row r="29" spans="1:7" ht="24.95" customHeight="1">
      <c r="A29" s="120"/>
      <c r="B29" s="123"/>
      <c r="C29" s="12" t="s">
        <v>65</v>
      </c>
      <c r="D29" s="13">
        <f t="shared" ref="D29" si="10">0.65*E29</f>
        <v>1.3</v>
      </c>
      <c r="E29" s="13">
        <v>2</v>
      </c>
      <c r="F29" s="14">
        <f t="shared" ref="F29" si="11">($B$6*D29)+($B$7*E29)</f>
        <v>0</v>
      </c>
      <c r="G29" s="122"/>
    </row>
    <row r="30" spans="1:7" ht="24.95" customHeight="1">
      <c r="A30" s="120"/>
      <c r="B30" s="123"/>
      <c r="C30" s="12" t="s">
        <v>110</v>
      </c>
      <c r="D30" s="13">
        <f t="shared" ref="D30:D32" si="12">0.65*E30</f>
        <v>0.65</v>
      </c>
      <c r="E30" s="13">
        <v>1</v>
      </c>
      <c r="F30" s="14">
        <f t="shared" ref="F30:F32" si="13">($B$6*D30)+($B$7*E30)</f>
        <v>0</v>
      </c>
      <c r="G30" s="122"/>
    </row>
    <row r="31" spans="1:7" ht="24.95" customHeight="1">
      <c r="A31" s="120"/>
      <c r="B31" s="123"/>
      <c r="C31" s="12" t="s">
        <v>56</v>
      </c>
      <c r="D31" s="13">
        <f t="shared" si="12"/>
        <v>0.32500000000000001</v>
      </c>
      <c r="E31" s="13">
        <v>0.5</v>
      </c>
      <c r="F31" s="14">
        <f t="shared" si="13"/>
        <v>0</v>
      </c>
      <c r="G31" s="122"/>
    </row>
    <row r="32" spans="1:7" ht="24.95" customHeight="1">
      <c r="A32" s="120"/>
      <c r="B32" s="123"/>
      <c r="C32" s="12" t="s">
        <v>64</v>
      </c>
      <c r="D32" s="13">
        <f t="shared" si="12"/>
        <v>0.32500000000000001</v>
      </c>
      <c r="E32" s="13">
        <v>0.5</v>
      </c>
      <c r="F32" s="14">
        <f t="shared" si="13"/>
        <v>0</v>
      </c>
      <c r="G32" s="122"/>
    </row>
    <row r="33" spans="1:9" ht="24.95" customHeight="1">
      <c r="A33" s="120"/>
      <c r="B33" s="123"/>
      <c r="C33" s="12" t="s">
        <v>47</v>
      </c>
      <c r="D33" s="13">
        <f t="shared" si="4"/>
        <v>6.5000000000000002E-2</v>
      </c>
      <c r="E33" s="13">
        <v>0.1</v>
      </c>
      <c r="F33" s="14">
        <f t="shared" si="5"/>
        <v>0</v>
      </c>
      <c r="G33" s="122"/>
    </row>
    <row r="34" spans="1:9" ht="24.95" customHeight="1">
      <c r="A34" s="119"/>
      <c r="B34" s="56" t="s">
        <v>391</v>
      </c>
      <c r="C34" s="12" t="s">
        <v>393</v>
      </c>
      <c r="D34" s="13">
        <f t="shared" si="4"/>
        <v>13</v>
      </c>
      <c r="E34" s="13">
        <v>20</v>
      </c>
      <c r="F34" s="14">
        <f t="shared" si="5"/>
        <v>0</v>
      </c>
      <c r="G34" s="57" t="s">
        <v>394</v>
      </c>
    </row>
    <row r="35" spans="1:9" ht="24.95" customHeight="1">
      <c r="A35" s="113" t="s">
        <v>13</v>
      </c>
      <c r="B35" s="126" t="s">
        <v>529</v>
      </c>
      <c r="C35" s="12" t="s">
        <v>427</v>
      </c>
      <c r="D35" s="13">
        <f t="shared" si="4"/>
        <v>19.5</v>
      </c>
      <c r="E35" s="13">
        <v>30</v>
      </c>
      <c r="F35" s="14">
        <f t="shared" si="5"/>
        <v>0</v>
      </c>
      <c r="G35" s="116" t="s">
        <v>530</v>
      </c>
      <c r="H35" s="9"/>
      <c r="I35" s="9"/>
    </row>
    <row r="36" spans="1:9" ht="24.95" customHeight="1">
      <c r="A36" s="113"/>
      <c r="B36" s="127"/>
      <c r="C36" s="12" t="s">
        <v>158</v>
      </c>
      <c r="D36" s="13">
        <f t="shared" ref="D36:D45" si="14">0.65*E36</f>
        <v>6.5</v>
      </c>
      <c r="E36" s="13">
        <v>10</v>
      </c>
      <c r="F36" s="14">
        <f t="shared" ref="F36:F45" si="15">($B$6*D36)+($B$7*E36)</f>
        <v>0</v>
      </c>
      <c r="G36" s="117"/>
      <c r="H36" s="9"/>
      <c r="I36" s="9"/>
    </row>
    <row r="37" spans="1:9" ht="24.95" customHeight="1">
      <c r="A37" s="113"/>
      <c r="B37" s="127"/>
      <c r="C37" s="12" t="s">
        <v>60</v>
      </c>
      <c r="D37" s="13">
        <f t="shared" si="14"/>
        <v>3.25</v>
      </c>
      <c r="E37" s="13">
        <v>5</v>
      </c>
      <c r="F37" s="14">
        <f t="shared" si="15"/>
        <v>0</v>
      </c>
      <c r="G37" s="117"/>
      <c r="H37" s="9"/>
      <c r="I37" s="9"/>
    </row>
    <row r="38" spans="1:9" ht="24.95" customHeight="1">
      <c r="A38" s="113"/>
      <c r="B38" s="127"/>
      <c r="C38" s="12" t="s">
        <v>59</v>
      </c>
      <c r="D38" s="13">
        <f t="shared" si="14"/>
        <v>1.9500000000000002</v>
      </c>
      <c r="E38" s="13">
        <v>3</v>
      </c>
      <c r="F38" s="14">
        <f t="shared" si="15"/>
        <v>0</v>
      </c>
      <c r="G38" s="117"/>
      <c r="H38" s="9"/>
      <c r="I38" s="9"/>
    </row>
    <row r="39" spans="1:9" ht="24.95" customHeight="1">
      <c r="A39" s="113"/>
      <c r="B39" s="127"/>
      <c r="C39" s="12" t="s">
        <v>104</v>
      </c>
      <c r="D39" s="13">
        <f t="shared" si="14"/>
        <v>1.9500000000000002</v>
      </c>
      <c r="E39" s="13">
        <v>3</v>
      </c>
      <c r="F39" s="14">
        <f t="shared" si="15"/>
        <v>0</v>
      </c>
      <c r="G39" s="117"/>
      <c r="H39" s="9"/>
      <c r="I39" s="9"/>
    </row>
    <row r="40" spans="1:9" ht="24.95" customHeight="1">
      <c r="A40" s="113"/>
      <c r="B40" s="127"/>
      <c r="C40" s="12" t="s">
        <v>110</v>
      </c>
      <c r="D40" s="13">
        <f t="shared" si="14"/>
        <v>1.3</v>
      </c>
      <c r="E40" s="13">
        <v>2</v>
      </c>
      <c r="F40" s="14">
        <f t="shared" si="15"/>
        <v>0</v>
      </c>
      <c r="G40" s="117"/>
      <c r="H40" s="9"/>
      <c r="I40" s="9"/>
    </row>
    <row r="41" spans="1:9" ht="24.95" customHeight="1">
      <c r="A41" s="113"/>
      <c r="B41" s="127"/>
      <c r="C41" s="12" t="s">
        <v>62</v>
      </c>
      <c r="D41" s="13">
        <f t="shared" si="14"/>
        <v>0.65</v>
      </c>
      <c r="E41" s="13">
        <v>1</v>
      </c>
      <c r="F41" s="14">
        <f t="shared" si="15"/>
        <v>0</v>
      </c>
      <c r="G41" s="117"/>
      <c r="H41" s="9"/>
      <c r="I41" s="9"/>
    </row>
    <row r="42" spans="1:9" ht="24.95" customHeight="1">
      <c r="A42" s="113"/>
      <c r="B42" s="127"/>
      <c r="C42" s="12" t="s">
        <v>504</v>
      </c>
      <c r="D42" s="13">
        <f t="shared" si="14"/>
        <v>0.32500000000000001</v>
      </c>
      <c r="E42" s="13">
        <v>0.5</v>
      </c>
      <c r="F42" s="14">
        <f t="shared" si="15"/>
        <v>0</v>
      </c>
      <c r="G42" s="117"/>
      <c r="H42" s="9"/>
      <c r="I42" s="9"/>
    </row>
    <row r="43" spans="1:9" ht="24.95" customHeight="1">
      <c r="A43" s="113"/>
      <c r="B43" s="127"/>
      <c r="C43" s="12" t="s">
        <v>46</v>
      </c>
      <c r="D43" s="13">
        <f t="shared" si="14"/>
        <v>0.32500000000000001</v>
      </c>
      <c r="E43" s="13">
        <v>0.5</v>
      </c>
      <c r="F43" s="14">
        <f t="shared" si="15"/>
        <v>0</v>
      </c>
      <c r="G43" s="117"/>
      <c r="H43" s="9"/>
      <c r="I43" s="9"/>
    </row>
    <row r="44" spans="1:9" ht="24.95" customHeight="1">
      <c r="A44" s="113"/>
      <c r="B44" s="127"/>
      <c r="C44" s="12" t="s">
        <v>64</v>
      </c>
      <c r="D44" s="13">
        <f t="shared" si="14"/>
        <v>0.32500000000000001</v>
      </c>
      <c r="E44" s="13">
        <v>0.5</v>
      </c>
      <c r="F44" s="14">
        <f t="shared" si="15"/>
        <v>0</v>
      </c>
      <c r="G44" s="117"/>
      <c r="H44" s="9"/>
      <c r="I44" s="9"/>
    </row>
    <row r="45" spans="1:9" ht="24.95" customHeight="1">
      <c r="A45" s="113"/>
      <c r="B45" s="128"/>
      <c r="C45" s="12" t="s">
        <v>65</v>
      </c>
      <c r="D45" s="13">
        <f t="shared" si="14"/>
        <v>0.32500000000000001</v>
      </c>
      <c r="E45" s="13">
        <v>0.5</v>
      </c>
      <c r="F45" s="14">
        <f t="shared" si="15"/>
        <v>0</v>
      </c>
      <c r="G45" s="125"/>
      <c r="H45" s="9"/>
      <c r="I45" s="9"/>
    </row>
    <row r="46" spans="1:9">
      <c r="G46" s="7"/>
    </row>
  </sheetData>
  <mergeCells count="17">
    <mergeCell ref="A1:G4"/>
    <mergeCell ref="A5:B5"/>
    <mergeCell ref="C5:F5"/>
    <mergeCell ref="G5:G6"/>
    <mergeCell ref="A10:A11"/>
    <mergeCell ref="A35:A45"/>
    <mergeCell ref="A13:A34"/>
    <mergeCell ref="B14:B18"/>
    <mergeCell ref="G14:G18"/>
    <mergeCell ref="B19:B26"/>
    <mergeCell ref="G19:G26"/>
    <mergeCell ref="B27:B33"/>
    <mergeCell ref="G27:G33"/>
    <mergeCell ref="B12:B13"/>
    <mergeCell ref="G12:G13"/>
    <mergeCell ref="G35:G45"/>
    <mergeCell ref="B35:B45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7799B-F11C-45CC-9F58-4A739B838588}">
  <sheetPr>
    <pageSetUpPr fitToPage="1"/>
  </sheetPr>
  <dimension ref="A1:G37"/>
  <sheetViews>
    <sheetView topLeftCell="A16" zoomScale="85" zoomScaleNormal="85" zoomScaleSheetLayoutView="70" zoomScalePageLayoutView="40" workbookViewId="0">
      <selection activeCell="B34" sqref="B34:B36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06" t="s">
        <v>42</v>
      </c>
      <c r="B1" s="106"/>
      <c r="C1" s="106"/>
      <c r="D1" s="106"/>
      <c r="E1" s="106"/>
      <c r="F1" s="106"/>
      <c r="G1" s="106"/>
    </row>
    <row r="2" spans="1:7" ht="17.45" customHeight="1">
      <c r="A2" s="107"/>
      <c r="B2" s="107"/>
      <c r="C2" s="107"/>
      <c r="D2" s="107"/>
      <c r="E2" s="107"/>
      <c r="F2" s="107"/>
      <c r="G2" s="107"/>
    </row>
    <row r="3" spans="1:7" ht="17.45" customHeight="1">
      <c r="A3" s="107"/>
      <c r="B3" s="107"/>
      <c r="C3" s="107"/>
      <c r="D3" s="107"/>
      <c r="E3" s="107"/>
      <c r="F3" s="107"/>
      <c r="G3" s="107"/>
    </row>
    <row r="4" spans="1:7" ht="30.2" customHeight="1">
      <c r="A4" s="107"/>
      <c r="B4" s="107"/>
      <c r="C4" s="107"/>
      <c r="D4" s="107"/>
      <c r="E4" s="107"/>
      <c r="F4" s="107"/>
      <c r="G4" s="107"/>
    </row>
    <row r="5" spans="1:7" ht="27" customHeight="1">
      <c r="A5" s="108" t="s">
        <v>10</v>
      </c>
      <c r="B5" s="109"/>
      <c r="C5" s="110" t="s">
        <v>9</v>
      </c>
      <c r="D5" s="111"/>
      <c r="E5" s="111"/>
      <c r="F5" s="111"/>
      <c r="G5" s="112"/>
    </row>
    <row r="6" spans="1:7" ht="27" customHeight="1">
      <c r="A6" s="6" t="s">
        <v>8</v>
      </c>
      <c r="B6" s="5"/>
      <c r="G6" s="112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79" t="s">
        <v>6</v>
      </c>
      <c r="B9" s="79" t="s">
        <v>5</v>
      </c>
      <c r="C9" s="79" t="s">
        <v>4</v>
      </c>
      <c r="D9" s="11" t="s">
        <v>3</v>
      </c>
      <c r="E9" s="11" t="s">
        <v>2</v>
      </c>
      <c r="F9" s="11" t="s">
        <v>1</v>
      </c>
      <c r="G9" s="79" t="s">
        <v>0</v>
      </c>
    </row>
    <row r="10" spans="1:7" s="3" customFormat="1" ht="24.95" customHeight="1">
      <c r="A10" s="118" t="s">
        <v>11</v>
      </c>
      <c r="B10" s="114" t="s">
        <v>423</v>
      </c>
      <c r="C10" s="12" t="s">
        <v>75</v>
      </c>
      <c r="D10" s="13">
        <f t="shared" ref="D10:D34" si="0">0.65*E10</f>
        <v>26</v>
      </c>
      <c r="E10" s="13">
        <v>40</v>
      </c>
      <c r="F10" s="14">
        <f t="shared" ref="F10:F34" si="1">($B$6*D10)+($B$7*E10)</f>
        <v>0</v>
      </c>
      <c r="G10" s="116" t="s">
        <v>424</v>
      </c>
    </row>
    <row r="11" spans="1:7" s="3" customFormat="1" ht="24.95" customHeight="1">
      <c r="A11" s="120"/>
      <c r="B11" s="115"/>
      <c r="C11" s="12" t="s">
        <v>49</v>
      </c>
      <c r="D11" s="13">
        <f t="shared" ref="D11:D14" si="2">0.65*E11</f>
        <v>13</v>
      </c>
      <c r="E11" s="13">
        <v>20</v>
      </c>
      <c r="F11" s="14">
        <f t="shared" ref="F11:F14" si="3">($B$6*D11)+($B$7*E11)</f>
        <v>0</v>
      </c>
      <c r="G11" s="117"/>
    </row>
    <row r="12" spans="1:7" s="3" customFormat="1" ht="24.95" customHeight="1">
      <c r="A12" s="120"/>
      <c r="B12" s="115"/>
      <c r="C12" s="12" t="s">
        <v>47</v>
      </c>
      <c r="D12" s="13">
        <f t="shared" si="2"/>
        <v>0.32500000000000001</v>
      </c>
      <c r="E12" s="13">
        <v>0.5</v>
      </c>
      <c r="F12" s="14">
        <f t="shared" si="3"/>
        <v>0</v>
      </c>
      <c r="G12" s="117"/>
    </row>
    <row r="13" spans="1:7" s="3" customFormat="1" ht="24.95" customHeight="1">
      <c r="A13" s="119"/>
      <c r="B13" s="133"/>
      <c r="C13" s="12" t="s">
        <v>62</v>
      </c>
      <c r="D13" s="13">
        <f t="shared" si="2"/>
        <v>6.5000000000000002E-2</v>
      </c>
      <c r="E13" s="13">
        <v>0.1</v>
      </c>
      <c r="F13" s="14">
        <f t="shared" si="3"/>
        <v>0</v>
      </c>
      <c r="G13" s="125"/>
    </row>
    <row r="14" spans="1:7" s="3" customFormat="1" ht="39" customHeight="1">
      <c r="A14" s="118" t="s">
        <v>12</v>
      </c>
      <c r="B14" s="101" t="s">
        <v>425</v>
      </c>
      <c r="C14" s="12" t="s">
        <v>401</v>
      </c>
      <c r="D14" s="13">
        <f t="shared" si="2"/>
        <v>13</v>
      </c>
      <c r="E14" s="13">
        <v>20</v>
      </c>
      <c r="F14" s="14">
        <f t="shared" si="3"/>
        <v>0</v>
      </c>
      <c r="G14" s="100" t="s">
        <v>402</v>
      </c>
    </row>
    <row r="15" spans="1:7" s="3" customFormat="1" ht="29.25" customHeight="1">
      <c r="A15" s="120"/>
      <c r="B15" s="114" t="s">
        <v>426</v>
      </c>
      <c r="C15" s="12" t="s">
        <v>427</v>
      </c>
      <c r="D15" s="13">
        <f t="shared" si="0"/>
        <v>35.75</v>
      </c>
      <c r="E15" s="13">
        <v>55</v>
      </c>
      <c r="F15" s="14">
        <f t="shared" si="1"/>
        <v>0</v>
      </c>
      <c r="G15" s="116" t="s">
        <v>428</v>
      </c>
    </row>
    <row r="16" spans="1:7" s="3" customFormat="1" ht="26.45" customHeight="1">
      <c r="A16" s="120"/>
      <c r="B16" s="115"/>
      <c r="C16" s="12" t="s">
        <v>104</v>
      </c>
      <c r="D16" s="13">
        <f t="shared" si="0"/>
        <v>9.75</v>
      </c>
      <c r="E16" s="13">
        <v>15</v>
      </c>
      <c r="F16" s="14">
        <f t="shared" si="1"/>
        <v>0</v>
      </c>
      <c r="G16" s="117"/>
    </row>
    <row r="17" spans="1:7" ht="26.45" customHeight="1">
      <c r="A17" s="120"/>
      <c r="B17" s="115"/>
      <c r="C17" s="12" t="s">
        <v>60</v>
      </c>
      <c r="D17" s="13">
        <f t="shared" si="0"/>
        <v>6.5</v>
      </c>
      <c r="E17" s="13">
        <v>10</v>
      </c>
      <c r="F17" s="14">
        <f t="shared" si="1"/>
        <v>0</v>
      </c>
      <c r="G17" s="117"/>
    </row>
    <row r="18" spans="1:7" ht="26.45" customHeight="1">
      <c r="A18" s="120"/>
      <c r="B18" s="115"/>
      <c r="C18" s="12" t="s">
        <v>53</v>
      </c>
      <c r="D18" s="13">
        <f t="shared" ref="D18:D20" si="4">0.65*E18</f>
        <v>1.3</v>
      </c>
      <c r="E18" s="13">
        <v>2</v>
      </c>
      <c r="F18" s="14">
        <f t="shared" ref="F18:F20" si="5">($B$6*D18)+($B$7*E18)</f>
        <v>0</v>
      </c>
      <c r="G18" s="117"/>
    </row>
    <row r="19" spans="1:7" ht="26.45" customHeight="1">
      <c r="A19" s="120"/>
      <c r="B19" s="115"/>
      <c r="C19" s="12" t="s">
        <v>55</v>
      </c>
      <c r="D19" s="13">
        <f t="shared" si="4"/>
        <v>0.65</v>
      </c>
      <c r="E19" s="13">
        <v>1</v>
      </c>
      <c r="F19" s="14">
        <f t="shared" si="5"/>
        <v>0</v>
      </c>
      <c r="G19" s="117"/>
    </row>
    <row r="20" spans="1:7" ht="26.45" customHeight="1">
      <c r="A20" s="120"/>
      <c r="B20" s="115"/>
      <c r="C20" s="12" t="s">
        <v>283</v>
      </c>
      <c r="D20" s="13">
        <f t="shared" si="4"/>
        <v>0.65</v>
      </c>
      <c r="E20" s="13">
        <v>1</v>
      </c>
      <c r="F20" s="14">
        <f t="shared" si="5"/>
        <v>0</v>
      </c>
      <c r="G20" s="117"/>
    </row>
    <row r="21" spans="1:7" ht="38.25" customHeight="1">
      <c r="A21" s="120"/>
      <c r="B21" s="115"/>
      <c r="C21" s="12" t="s">
        <v>54</v>
      </c>
      <c r="D21" s="13">
        <f t="shared" si="0"/>
        <v>0.65</v>
      </c>
      <c r="E21" s="13">
        <v>1</v>
      </c>
      <c r="F21" s="14">
        <f t="shared" si="1"/>
        <v>0</v>
      </c>
      <c r="G21" s="117"/>
    </row>
    <row r="22" spans="1:7" ht="30" customHeight="1">
      <c r="A22" s="120"/>
      <c r="B22" s="115"/>
      <c r="C22" s="12" t="s">
        <v>65</v>
      </c>
      <c r="D22" s="13">
        <f t="shared" si="0"/>
        <v>0.65</v>
      </c>
      <c r="E22" s="13">
        <v>1</v>
      </c>
      <c r="F22" s="14">
        <f t="shared" si="1"/>
        <v>0</v>
      </c>
      <c r="G22" s="117"/>
    </row>
    <row r="23" spans="1:7" ht="24.95" customHeight="1">
      <c r="A23" s="120"/>
      <c r="B23" s="115"/>
      <c r="C23" s="12" t="s">
        <v>47</v>
      </c>
      <c r="D23" s="13">
        <f t="shared" si="0"/>
        <v>6.5000000000000002E-2</v>
      </c>
      <c r="E23" s="13">
        <v>0.1</v>
      </c>
      <c r="F23" s="14">
        <f t="shared" si="1"/>
        <v>0</v>
      </c>
      <c r="G23" s="117"/>
    </row>
    <row r="24" spans="1:7" ht="24.95" customHeight="1">
      <c r="A24" s="120"/>
      <c r="B24" s="139" t="s">
        <v>429</v>
      </c>
      <c r="C24" s="62" t="s">
        <v>127</v>
      </c>
      <c r="D24" s="45">
        <f t="shared" si="0"/>
        <v>26</v>
      </c>
      <c r="E24" s="45">
        <v>40</v>
      </c>
      <c r="F24" s="46">
        <f t="shared" si="1"/>
        <v>0</v>
      </c>
      <c r="G24" s="122" t="s">
        <v>431</v>
      </c>
    </row>
    <row r="25" spans="1:7" ht="24.95" customHeight="1">
      <c r="A25" s="120"/>
      <c r="B25" s="139"/>
      <c r="C25" s="62" t="s">
        <v>92</v>
      </c>
      <c r="D25" s="45">
        <f t="shared" ref="D25:D28" si="6">0.65*E25</f>
        <v>13</v>
      </c>
      <c r="E25" s="45">
        <v>20</v>
      </c>
      <c r="F25" s="46">
        <f t="shared" ref="F25:F28" si="7">($B$6*D25)+($B$7*E25)</f>
        <v>0</v>
      </c>
      <c r="G25" s="122"/>
    </row>
    <row r="26" spans="1:7" ht="24.95" customHeight="1">
      <c r="A26" s="120"/>
      <c r="B26" s="139"/>
      <c r="C26" s="62" t="s">
        <v>60</v>
      </c>
      <c r="D26" s="45">
        <f t="shared" si="6"/>
        <v>3.25</v>
      </c>
      <c r="E26" s="45">
        <v>5</v>
      </c>
      <c r="F26" s="46">
        <f t="shared" si="7"/>
        <v>0</v>
      </c>
      <c r="G26" s="122"/>
    </row>
    <row r="27" spans="1:7" ht="24.95" customHeight="1">
      <c r="A27" s="120"/>
      <c r="B27" s="139"/>
      <c r="C27" s="62" t="s">
        <v>104</v>
      </c>
      <c r="D27" s="45">
        <f t="shared" si="6"/>
        <v>3.25</v>
      </c>
      <c r="E27" s="45">
        <v>5</v>
      </c>
      <c r="F27" s="46">
        <f t="shared" si="7"/>
        <v>0</v>
      </c>
      <c r="G27" s="122"/>
    </row>
    <row r="28" spans="1:7" ht="24.95" customHeight="1">
      <c r="A28" s="120"/>
      <c r="B28" s="139"/>
      <c r="C28" s="62" t="s">
        <v>114</v>
      </c>
      <c r="D28" s="45">
        <f t="shared" si="6"/>
        <v>1.3</v>
      </c>
      <c r="E28" s="45">
        <v>2</v>
      </c>
      <c r="F28" s="46">
        <f t="shared" si="7"/>
        <v>0</v>
      </c>
      <c r="G28" s="122"/>
    </row>
    <row r="29" spans="1:7" ht="24.95" customHeight="1">
      <c r="A29" s="120"/>
      <c r="B29" s="139"/>
      <c r="C29" s="62" t="s">
        <v>430</v>
      </c>
      <c r="D29" s="45">
        <f t="shared" si="0"/>
        <v>1.3</v>
      </c>
      <c r="E29" s="45">
        <v>2</v>
      </c>
      <c r="F29" s="46">
        <f t="shared" si="1"/>
        <v>0</v>
      </c>
      <c r="G29" s="122"/>
    </row>
    <row r="30" spans="1:7" ht="27" customHeight="1">
      <c r="A30" s="120"/>
      <c r="B30" s="139"/>
      <c r="C30" s="62" t="s">
        <v>65</v>
      </c>
      <c r="D30" s="45">
        <f t="shared" si="0"/>
        <v>0.97500000000000009</v>
      </c>
      <c r="E30" s="45">
        <v>1.5</v>
      </c>
      <c r="F30" s="46">
        <f t="shared" si="1"/>
        <v>0</v>
      </c>
      <c r="G30" s="122"/>
    </row>
    <row r="31" spans="1:7" ht="33" customHeight="1">
      <c r="A31" s="120"/>
      <c r="B31" s="139"/>
      <c r="C31" s="62" t="s">
        <v>349</v>
      </c>
      <c r="D31" s="45">
        <f t="shared" si="0"/>
        <v>0.32500000000000001</v>
      </c>
      <c r="E31" s="45">
        <v>0.5</v>
      </c>
      <c r="F31" s="46">
        <f t="shared" si="1"/>
        <v>0</v>
      </c>
      <c r="G31" s="122"/>
    </row>
    <row r="32" spans="1:7" ht="24.95" customHeight="1">
      <c r="A32" s="120"/>
      <c r="B32" s="139"/>
      <c r="C32" s="62" t="s">
        <v>47</v>
      </c>
      <c r="D32" s="45">
        <f t="shared" si="0"/>
        <v>0.32500000000000001</v>
      </c>
      <c r="E32" s="45">
        <v>0.5</v>
      </c>
      <c r="F32" s="46">
        <f t="shared" si="1"/>
        <v>0</v>
      </c>
      <c r="G32" s="122"/>
    </row>
    <row r="33" spans="1:7" ht="24.95" customHeight="1">
      <c r="A33" s="119"/>
      <c r="B33" s="80" t="s">
        <v>411</v>
      </c>
      <c r="C33" s="12" t="s">
        <v>412</v>
      </c>
      <c r="D33" s="13">
        <f t="shared" si="0"/>
        <v>13</v>
      </c>
      <c r="E33" s="13">
        <v>20</v>
      </c>
      <c r="F33" s="14">
        <f t="shared" si="1"/>
        <v>0</v>
      </c>
      <c r="G33" s="81" t="s">
        <v>394</v>
      </c>
    </row>
    <row r="34" spans="1:7" ht="28.5" customHeight="1">
      <c r="A34" s="113" t="s">
        <v>13</v>
      </c>
      <c r="B34" s="124" t="s">
        <v>432</v>
      </c>
      <c r="C34" s="12" t="s">
        <v>75</v>
      </c>
      <c r="D34" s="13">
        <f t="shared" si="0"/>
        <v>65</v>
      </c>
      <c r="E34" s="13">
        <v>100</v>
      </c>
      <c r="F34" s="14">
        <f t="shared" si="1"/>
        <v>0</v>
      </c>
      <c r="G34" s="116" t="s">
        <v>434</v>
      </c>
    </row>
    <row r="35" spans="1:7" ht="28.5" customHeight="1">
      <c r="A35" s="113"/>
      <c r="B35" s="123"/>
      <c r="C35" s="12" t="s">
        <v>433</v>
      </c>
      <c r="D35" s="13">
        <f t="shared" ref="D35:D36" si="8">0.65*E35</f>
        <v>4.875</v>
      </c>
      <c r="E35" s="13">
        <v>7.5</v>
      </c>
      <c r="F35" s="14">
        <f t="shared" ref="F35:F36" si="9">($B$6*D35)+($B$7*E35)</f>
        <v>0</v>
      </c>
      <c r="G35" s="117"/>
    </row>
    <row r="36" spans="1:7" ht="28.5" customHeight="1">
      <c r="A36" s="113"/>
      <c r="B36" s="129"/>
      <c r="C36" s="12" t="s">
        <v>62</v>
      </c>
      <c r="D36" s="13">
        <f t="shared" si="8"/>
        <v>0.97500000000000009</v>
      </c>
      <c r="E36" s="13">
        <v>1.5</v>
      </c>
      <c r="F36" s="14">
        <f t="shared" si="9"/>
        <v>0</v>
      </c>
      <c r="G36" s="125"/>
    </row>
    <row r="37" spans="1:7">
      <c r="G37" s="7"/>
    </row>
  </sheetData>
  <mergeCells count="15">
    <mergeCell ref="B10:B13"/>
    <mergeCell ref="A14:A33"/>
    <mergeCell ref="A1:G4"/>
    <mergeCell ref="A5:B5"/>
    <mergeCell ref="C5:F5"/>
    <mergeCell ref="G5:G6"/>
    <mergeCell ref="A10:A13"/>
    <mergeCell ref="G10:G13"/>
    <mergeCell ref="A34:A36"/>
    <mergeCell ref="B15:B23"/>
    <mergeCell ref="G15:G23"/>
    <mergeCell ref="B24:B32"/>
    <mergeCell ref="G24:G32"/>
    <mergeCell ref="B34:B36"/>
    <mergeCell ref="G34:G36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53050-6F24-46D5-9173-68447F16C3FA}">
  <sheetPr>
    <pageSetUpPr fitToPage="1"/>
  </sheetPr>
  <dimension ref="A1:I38"/>
  <sheetViews>
    <sheetView topLeftCell="A16" zoomScale="85" zoomScaleNormal="85" zoomScaleSheetLayoutView="70" zoomScalePageLayoutView="40" workbookViewId="0">
      <selection activeCell="C37" sqref="C37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06" t="s">
        <v>43</v>
      </c>
      <c r="B1" s="106"/>
      <c r="C1" s="106"/>
      <c r="D1" s="106"/>
      <c r="E1" s="106"/>
      <c r="F1" s="106"/>
      <c r="G1" s="106"/>
    </row>
    <row r="2" spans="1:7" ht="17.45" customHeight="1">
      <c r="A2" s="107"/>
      <c r="B2" s="107"/>
      <c r="C2" s="107"/>
      <c r="D2" s="107"/>
      <c r="E2" s="107"/>
      <c r="F2" s="107"/>
      <c r="G2" s="107"/>
    </row>
    <row r="3" spans="1:7" ht="17.45" customHeight="1">
      <c r="A3" s="107"/>
      <c r="B3" s="107"/>
      <c r="C3" s="107"/>
      <c r="D3" s="107"/>
      <c r="E3" s="107"/>
      <c r="F3" s="107"/>
      <c r="G3" s="107"/>
    </row>
    <row r="4" spans="1:7" ht="30.2" customHeight="1">
      <c r="A4" s="107"/>
      <c r="B4" s="107"/>
      <c r="C4" s="107"/>
      <c r="D4" s="107"/>
      <c r="E4" s="107"/>
      <c r="F4" s="107"/>
      <c r="G4" s="107"/>
    </row>
    <row r="5" spans="1:7" ht="27" customHeight="1">
      <c r="A5" s="108" t="s">
        <v>10</v>
      </c>
      <c r="B5" s="109"/>
      <c r="C5" s="110" t="s">
        <v>9</v>
      </c>
      <c r="D5" s="111"/>
      <c r="E5" s="111"/>
      <c r="F5" s="111"/>
      <c r="G5" s="112"/>
    </row>
    <row r="6" spans="1:7" ht="27" customHeight="1">
      <c r="A6" s="6" t="s">
        <v>8</v>
      </c>
      <c r="B6" s="5"/>
      <c r="G6" s="112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69" t="s">
        <v>6</v>
      </c>
      <c r="B9" s="69" t="s">
        <v>14</v>
      </c>
      <c r="C9" s="69" t="s">
        <v>4</v>
      </c>
      <c r="D9" s="11" t="s">
        <v>3</v>
      </c>
      <c r="E9" s="11" t="s">
        <v>2</v>
      </c>
      <c r="F9" s="11" t="s">
        <v>1</v>
      </c>
      <c r="G9" s="69" t="s">
        <v>0</v>
      </c>
    </row>
    <row r="10" spans="1:7" s="3" customFormat="1" ht="24.95" customHeight="1">
      <c r="A10" s="118" t="s">
        <v>11</v>
      </c>
      <c r="B10" s="97" t="s">
        <v>441</v>
      </c>
      <c r="C10" s="12" t="s">
        <v>441</v>
      </c>
      <c r="D10" s="13">
        <f t="shared" ref="D10:D11" si="0">0.65*E10</f>
        <v>32.5</v>
      </c>
      <c r="E10" s="13">
        <v>50</v>
      </c>
      <c r="F10" s="14">
        <f t="shared" ref="F10:F11" si="1">($B$6*D10)+($B$7*E10)</f>
        <v>0</v>
      </c>
      <c r="G10" s="19" t="s">
        <v>394</v>
      </c>
    </row>
    <row r="11" spans="1:7" s="3" customFormat="1" ht="24.95" customHeight="1">
      <c r="A11" s="120"/>
      <c r="B11" s="104" t="s">
        <v>414</v>
      </c>
      <c r="C11" s="12" t="s">
        <v>414</v>
      </c>
      <c r="D11" s="13">
        <f t="shared" si="0"/>
        <v>65</v>
      </c>
      <c r="E11" s="13">
        <v>100</v>
      </c>
      <c r="F11" s="14">
        <f t="shared" si="1"/>
        <v>0</v>
      </c>
      <c r="G11" s="32" t="s">
        <v>394</v>
      </c>
    </row>
    <row r="12" spans="1:7" s="3" customFormat="1" ht="43.5" customHeight="1">
      <c r="A12" s="120" t="s">
        <v>12</v>
      </c>
      <c r="B12" s="103" t="s">
        <v>400</v>
      </c>
      <c r="C12" s="12" t="s">
        <v>401</v>
      </c>
      <c r="D12" s="13">
        <f t="shared" ref="D12:D35" si="2">0.65*E12</f>
        <v>35.75</v>
      </c>
      <c r="E12" s="13">
        <v>55</v>
      </c>
      <c r="F12" s="14">
        <f t="shared" ref="F12:F35" si="3">($B$6*D12)+($B$7*E12)</f>
        <v>0</v>
      </c>
      <c r="G12" s="99" t="s">
        <v>402</v>
      </c>
    </row>
    <row r="13" spans="1:7" s="3" customFormat="1" ht="24.95" customHeight="1">
      <c r="A13" s="120"/>
      <c r="B13" s="114" t="s">
        <v>435</v>
      </c>
      <c r="C13" s="12" t="s">
        <v>250</v>
      </c>
      <c r="D13" s="13">
        <f t="shared" si="2"/>
        <v>16.25</v>
      </c>
      <c r="E13" s="13">
        <v>25</v>
      </c>
      <c r="F13" s="14">
        <f t="shared" si="3"/>
        <v>0</v>
      </c>
      <c r="G13" s="116" t="s">
        <v>436</v>
      </c>
    </row>
    <row r="14" spans="1:7" s="3" customFormat="1" ht="24.95" customHeight="1">
      <c r="A14" s="120"/>
      <c r="B14" s="115"/>
      <c r="C14" s="12" t="s">
        <v>141</v>
      </c>
      <c r="D14" s="13">
        <f t="shared" si="2"/>
        <v>6.5</v>
      </c>
      <c r="E14" s="13">
        <v>10</v>
      </c>
      <c r="F14" s="14">
        <f t="shared" si="3"/>
        <v>0</v>
      </c>
      <c r="G14" s="117"/>
    </row>
    <row r="15" spans="1:7" s="3" customFormat="1" ht="34.5" customHeight="1">
      <c r="A15" s="120"/>
      <c r="B15" s="115"/>
      <c r="C15" s="12" t="s">
        <v>54</v>
      </c>
      <c r="D15" s="13">
        <f t="shared" si="2"/>
        <v>3.25</v>
      </c>
      <c r="E15" s="13">
        <v>5</v>
      </c>
      <c r="F15" s="14">
        <f t="shared" si="3"/>
        <v>0</v>
      </c>
      <c r="G15" s="117"/>
    </row>
    <row r="16" spans="1:7" s="3" customFormat="1" ht="24.95" customHeight="1">
      <c r="A16" s="120"/>
      <c r="B16" s="115"/>
      <c r="C16" s="12" t="s">
        <v>124</v>
      </c>
      <c r="D16" s="13">
        <f t="shared" si="2"/>
        <v>1.9500000000000002</v>
      </c>
      <c r="E16" s="13">
        <v>3</v>
      </c>
      <c r="F16" s="14">
        <f t="shared" si="3"/>
        <v>0</v>
      </c>
      <c r="G16" s="117"/>
    </row>
    <row r="17" spans="1:7" s="3" customFormat="1" ht="24.95" customHeight="1">
      <c r="A17" s="120"/>
      <c r="B17" s="115"/>
      <c r="C17" s="12" t="s">
        <v>105</v>
      </c>
      <c r="D17" s="13">
        <f t="shared" ref="D17" si="4">0.65*E17</f>
        <v>1.3</v>
      </c>
      <c r="E17" s="13">
        <v>2</v>
      </c>
      <c r="F17" s="14">
        <f t="shared" ref="F17" si="5">($B$6*D17)+($B$7*E17)</f>
        <v>0</v>
      </c>
      <c r="G17" s="117"/>
    </row>
    <row r="18" spans="1:7" s="3" customFormat="1" ht="24.95" customHeight="1">
      <c r="A18" s="120"/>
      <c r="B18" s="115"/>
      <c r="C18" s="12" t="s">
        <v>53</v>
      </c>
      <c r="D18" s="13">
        <f t="shared" si="2"/>
        <v>1.3</v>
      </c>
      <c r="E18" s="13">
        <v>2</v>
      </c>
      <c r="F18" s="14">
        <f t="shared" si="3"/>
        <v>0</v>
      </c>
      <c r="G18" s="117"/>
    </row>
    <row r="19" spans="1:7" s="3" customFormat="1" ht="24.95" customHeight="1">
      <c r="A19" s="120"/>
      <c r="B19" s="115"/>
      <c r="C19" s="12" t="s">
        <v>56</v>
      </c>
      <c r="D19" s="13">
        <f t="shared" si="2"/>
        <v>0.65</v>
      </c>
      <c r="E19" s="13">
        <v>1</v>
      </c>
      <c r="F19" s="14">
        <f t="shared" si="3"/>
        <v>0</v>
      </c>
      <c r="G19" s="117"/>
    </row>
    <row r="20" spans="1:7" s="3" customFormat="1" ht="29.25" customHeight="1">
      <c r="A20" s="120"/>
      <c r="B20" s="124" t="s">
        <v>437</v>
      </c>
      <c r="C20" s="12" t="s">
        <v>172</v>
      </c>
      <c r="D20" s="13">
        <f t="shared" si="2"/>
        <v>19.5</v>
      </c>
      <c r="E20" s="13">
        <v>30</v>
      </c>
      <c r="F20" s="14">
        <f t="shared" si="3"/>
        <v>0</v>
      </c>
      <c r="G20" s="116" t="s">
        <v>438</v>
      </c>
    </row>
    <row r="21" spans="1:7" s="3" customFormat="1" ht="26.45" customHeight="1">
      <c r="A21" s="120"/>
      <c r="B21" s="123"/>
      <c r="C21" s="12" t="s">
        <v>145</v>
      </c>
      <c r="D21" s="13">
        <f t="shared" si="2"/>
        <v>4.875</v>
      </c>
      <c r="E21" s="13">
        <v>7.5</v>
      </c>
      <c r="F21" s="14">
        <f t="shared" si="3"/>
        <v>0</v>
      </c>
      <c r="G21" s="117"/>
    </row>
    <row r="22" spans="1:7" s="3" customFormat="1" ht="26.45" customHeight="1">
      <c r="A22" s="120"/>
      <c r="B22" s="123"/>
      <c r="C22" s="12" t="s">
        <v>146</v>
      </c>
      <c r="D22" s="13">
        <f t="shared" si="2"/>
        <v>4.875</v>
      </c>
      <c r="E22" s="13">
        <v>7.5</v>
      </c>
      <c r="F22" s="14">
        <f t="shared" si="3"/>
        <v>0</v>
      </c>
      <c r="G22" s="117"/>
    </row>
    <row r="23" spans="1:7" s="3" customFormat="1" ht="26.45" customHeight="1">
      <c r="A23" s="120"/>
      <c r="B23" s="123"/>
      <c r="C23" s="12" t="s">
        <v>53</v>
      </c>
      <c r="D23" s="13">
        <f t="shared" si="2"/>
        <v>3.25</v>
      </c>
      <c r="E23" s="13">
        <v>5</v>
      </c>
      <c r="F23" s="14">
        <f t="shared" si="3"/>
        <v>0</v>
      </c>
      <c r="G23" s="117"/>
    </row>
    <row r="24" spans="1:7" s="3" customFormat="1" ht="26.45" customHeight="1">
      <c r="A24" s="120"/>
      <c r="B24" s="123"/>
      <c r="C24" s="12" t="s">
        <v>110</v>
      </c>
      <c r="D24" s="13">
        <f t="shared" si="2"/>
        <v>1.9500000000000002</v>
      </c>
      <c r="E24" s="13">
        <v>3</v>
      </c>
      <c r="F24" s="14">
        <f t="shared" si="3"/>
        <v>0</v>
      </c>
      <c r="G24" s="117"/>
    </row>
    <row r="25" spans="1:7" s="3" customFormat="1" ht="26.45" customHeight="1">
      <c r="A25" s="120"/>
      <c r="B25" s="123"/>
      <c r="C25" s="12" t="s">
        <v>65</v>
      </c>
      <c r="D25" s="13">
        <f t="shared" ref="D25:D26" si="6">0.65*E25</f>
        <v>1.625</v>
      </c>
      <c r="E25" s="13">
        <v>2.5</v>
      </c>
      <c r="F25" s="14">
        <f t="shared" ref="F25:F26" si="7">($B$6*D25)+($B$7*E25)</f>
        <v>0</v>
      </c>
      <c r="G25" s="117"/>
    </row>
    <row r="26" spans="1:7" s="3" customFormat="1" ht="26.45" customHeight="1">
      <c r="A26" s="120"/>
      <c r="B26" s="123"/>
      <c r="C26" s="12" t="s">
        <v>56</v>
      </c>
      <c r="D26" s="13">
        <f t="shared" si="6"/>
        <v>0.65</v>
      </c>
      <c r="E26" s="13">
        <v>1</v>
      </c>
      <c r="F26" s="14">
        <f t="shared" si="7"/>
        <v>0</v>
      </c>
      <c r="G26" s="117"/>
    </row>
    <row r="27" spans="1:7" s="3" customFormat="1" ht="26.45" customHeight="1">
      <c r="A27" s="120"/>
      <c r="B27" s="123"/>
      <c r="C27" s="12" t="s">
        <v>46</v>
      </c>
      <c r="D27" s="13">
        <f t="shared" si="2"/>
        <v>0.13</v>
      </c>
      <c r="E27" s="13">
        <v>0.2</v>
      </c>
      <c r="F27" s="14">
        <f t="shared" si="3"/>
        <v>0</v>
      </c>
      <c r="G27" s="117"/>
    </row>
    <row r="28" spans="1:7" s="3" customFormat="1" ht="26.45" customHeight="1">
      <c r="A28" s="120"/>
      <c r="B28" s="123"/>
      <c r="C28" s="12" t="s">
        <v>148</v>
      </c>
      <c r="D28" s="13">
        <f t="shared" si="2"/>
        <v>6.5000000000000002E-2</v>
      </c>
      <c r="E28" s="13">
        <v>0.1</v>
      </c>
      <c r="F28" s="14">
        <f t="shared" si="3"/>
        <v>0</v>
      </c>
      <c r="G28" s="117"/>
    </row>
    <row r="29" spans="1:7" ht="24.95" customHeight="1">
      <c r="A29" s="120"/>
      <c r="B29" s="124" t="s">
        <v>439</v>
      </c>
      <c r="C29" s="12" t="s">
        <v>141</v>
      </c>
      <c r="D29" s="13">
        <f t="shared" si="2"/>
        <v>32.5</v>
      </c>
      <c r="E29" s="13">
        <v>50</v>
      </c>
      <c r="F29" s="14">
        <f t="shared" si="3"/>
        <v>0</v>
      </c>
      <c r="G29" s="122" t="s">
        <v>440</v>
      </c>
    </row>
    <row r="30" spans="1:7" ht="24.95" customHeight="1">
      <c r="A30" s="120"/>
      <c r="B30" s="123"/>
      <c r="C30" s="12" t="s">
        <v>46</v>
      </c>
      <c r="D30" s="13">
        <f t="shared" si="2"/>
        <v>0.65</v>
      </c>
      <c r="E30" s="13">
        <v>1</v>
      </c>
      <c r="F30" s="14">
        <f t="shared" si="3"/>
        <v>0</v>
      </c>
      <c r="G30" s="122"/>
    </row>
    <row r="31" spans="1:7" ht="24.95" customHeight="1">
      <c r="A31" s="120"/>
      <c r="B31" s="123"/>
      <c r="C31" s="12" t="s">
        <v>56</v>
      </c>
      <c r="D31" s="13">
        <f t="shared" si="2"/>
        <v>0.32500000000000001</v>
      </c>
      <c r="E31" s="13">
        <v>0.5</v>
      </c>
      <c r="F31" s="14">
        <f t="shared" si="3"/>
        <v>0</v>
      </c>
      <c r="G31" s="122"/>
    </row>
    <row r="32" spans="1:7" ht="24.95" customHeight="1">
      <c r="A32" s="120"/>
      <c r="B32" s="123"/>
      <c r="C32" s="12" t="s">
        <v>64</v>
      </c>
      <c r="D32" s="13">
        <f t="shared" si="2"/>
        <v>0.32500000000000001</v>
      </c>
      <c r="E32" s="13">
        <v>0.5</v>
      </c>
      <c r="F32" s="14">
        <f t="shared" si="3"/>
        <v>0</v>
      </c>
      <c r="G32" s="122"/>
    </row>
    <row r="33" spans="1:9" ht="24.95" customHeight="1">
      <c r="A33" s="120"/>
      <c r="B33" s="123"/>
      <c r="C33" s="12" t="s">
        <v>47</v>
      </c>
      <c r="D33" s="13">
        <f t="shared" si="2"/>
        <v>6.5000000000000002E-2</v>
      </c>
      <c r="E33" s="13">
        <v>0.1</v>
      </c>
      <c r="F33" s="14">
        <f t="shared" si="3"/>
        <v>0</v>
      </c>
      <c r="G33" s="122"/>
    </row>
    <row r="34" spans="1:9" ht="24.95" customHeight="1">
      <c r="A34" s="119"/>
      <c r="B34" s="66" t="s">
        <v>391</v>
      </c>
      <c r="C34" s="12" t="s">
        <v>393</v>
      </c>
      <c r="D34" s="13">
        <f t="shared" si="2"/>
        <v>13</v>
      </c>
      <c r="E34" s="13">
        <v>20</v>
      </c>
      <c r="F34" s="14">
        <f t="shared" si="3"/>
        <v>0</v>
      </c>
      <c r="G34" s="67" t="s">
        <v>394</v>
      </c>
    </row>
    <row r="35" spans="1:9" ht="27.75" customHeight="1">
      <c r="A35" s="113" t="s">
        <v>16</v>
      </c>
      <c r="B35" s="124" t="s">
        <v>531</v>
      </c>
      <c r="C35" s="12" t="s">
        <v>208</v>
      </c>
      <c r="D35" s="13">
        <f t="shared" si="2"/>
        <v>9.75</v>
      </c>
      <c r="E35" s="13">
        <v>15</v>
      </c>
      <c r="F35" s="14">
        <f t="shared" si="3"/>
        <v>0</v>
      </c>
      <c r="G35" s="116" t="s">
        <v>532</v>
      </c>
      <c r="H35" s="9"/>
      <c r="I35" s="9"/>
    </row>
    <row r="36" spans="1:9" ht="27.75" customHeight="1">
      <c r="A36" s="113"/>
      <c r="B36" s="123"/>
      <c r="C36" s="12" t="s">
        <v>342</v>
      </c>
      <c r="D36" s="13">
        <f t="shared" ref="D36:D37" si="8">0.65*E36</f>
        <v>9.75</v>
      </c>
      <c r="E36" s="13">
        <v>15</v>
      </c>
      <c r="F36" s="14">
        <f t="shared" ref="F36:F37" si="9">($B$6*D36)+($B$7*E36)</f>
        <v>0</v>
      </c>
      <c r="G36" s="117"/>
      <c r="H36" s="9"/>
      <c r="I36" s="9"/>
    </row>
    <row r="37" spans="1:9" ht="27.75" customHeight="1">
      <c r="A37" s="113"/>
      <c r="B37" s="129"/>
      <c r="C37" s="12" t="s">
        <v>173</v>
      </c>
      <c r="D37" s="13">
        <f t="shared" si="8"/>
        <v>1.3</v>
      </c>
      <c r="E37" s="13">
        <v>2</v>
      </c>
      <c r="F37" s="14">
        <f t="shared" si="9"/>
        <v>0</v>
      </c>
      <c r="G37" s="125"/>
      <c r="H37" s="9"/>
      <c r="I37" s="9"/>
    </row>
    <row r="38" spans="1:9">
      <c r="G38" s="7"/>
    </row>
  </sheetData>
  <mergeCells count="15">
    <mergeCell ref="A35:A37"/>
    <mergeCell ref="A12:A34"/>
    <mergeCell ref="B13:B19"/>
    <mergeCell ref="G13:G19"/>
    <mergeCell ref="B20:B28"/>
    <mergeCell ref="G20:G28"/>
    <mergeCell ref="B29:B33"/>
    <mergeCell ref="G29:G33"/>
    <mergeCell ref="B35:B37"/>
    <mergeCell ref="G35:G37"/>
    <mergeCell ref="A1:G4"/>
    <mergeCell ref="A5:B5"/>
    <mergeCell ref="C5:F5"/>
    <mergeCell ref="G5:G6"/>
    <mergeCell ref="A10:A11"/>
  </mergeCells>
  <phoneticPr fontId="3" type="noConversion"/>
  <printOptions horizontalCentered="1"/>
  <pageMargins left="0.25" right="0.25" top="0.75" bottom="0.75" header="0.3" footer="0.3"/>
  <pageSetup paperSize="9" scale="53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42932-28E2-49CE-97F2-C46D17505321}">
  <sheetPr>
    <pageSetUpPr fitToPage="1"/>
  </sheetPr>
  <dimension ref="A1:I44"/>
  <sheetViews>
    <sheetView zoomScale="85" zoomScaleNormal="85" zoomScaleSheetLayoutView="70" zoomScalePageLayoutView="40" workbookViewId="0">
      <selection activeCell="B43" sqref="B43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06" t="s">
        <v>44</v>
      </c>
      <c r="B1" s="106"/>
      <c r="C1" s="106"/>
      <c r="D1" s="106"/>
      <c r="E1" s="106"/>
      <c r="F1" s="106"/>
      <c r="G1" s="106"/>
    </row>
    <row r="2" spans="1:7" ht="17.45" customHeight="1">
      <c r="A2" s="107"/>
      <c r="B2" s="107"/>
      <c r="C2" s="107"/>
      <c r="D2" s="107"/>
      <c r="E2" s="107"/>
      <c r="F2" s="107"/>
      <c r="G2" s="107"/>
    </row>
    <row r="3" spans="1:7" ht="17.45" customHeight="1">
      <c r="A3" s="107"/>
      <c r="B3" s="107"/>
      <c r="C3" s="107"/>
      <c r="D3" s="107"/>
      <c r="E3" s="107"/>
      <c r="F3" s="107"/>
      <c r="G3" s="107"/>
    </row>
    <row r="4" spans="1:7" ht="30.2" customHeight="1">
      <c r="A4" s="107"/>
      <c r="B4" s="107"/>
      <c r="C4" s="107"/>
      <c r="D4" s="107"/>
      <c r="E4" s="107"/>
      <c r="F4" s="107"/>
      <c r="G4" s="107"/>
    </row>
    <row r="5" spans="1:7" ht="27" customHeight="1">
      <c r="A5" s="108" t="s">
        <v>10</v>
      </c>
      <c r="B5" s="109"/>
      <c r="C5" s="110" t="s">
        <v>9</v>
      </c>
      <c r="D5" s="111"/>
      <c r="E5" s="111"/>
      <c r="F5" s="111"/>
      <c r="G5" s="112"/>
    </row>
    <row r="6" spans="1:7" ht="27" customHeight="1">
      <c r="A6" s="6" t="s">
        <v>8</v>
      </c>
      <c r="B6" s="5"/>
      <c r="G6" s="112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86" t="s">
        <v>6</v>
      </c>
      <c r="B9" s="86" t="s">
        <v>14</v>
      </c>
      <c r="C9" s="86" t="s">
        <v>4</v>
      </c>
      <c r="D9" s="11" t="s">
        <v>3</v>
      </c>
      <c r="E9" s="11" t="s">
        <v>2</v>
      </c>
      <c r="F9" s="11" t="s">
        <v>1</v>
      </c>
      <c r="G9" s="86" t="s">
        <v>0</v>
      </c>
    </row>
    <row r="10" spans="1:7" s="3" customFormat="1" ht="24.95" customHeight="1">
      <c r="A10" s="118" t="s">
        <v>11</v>
      </c>
      <c r="B10" s="114" t="s">
        <v>442</v>
      </c>
      <c r="C10" s="12" t="s">
        <v>49</v>
      </c>
      <c r="D10" s="13">
        <f t="shared" ref="D10:D43" si="0">0.65*E10</f>
        <v>16.25</v>
      </c>
      <c r="E10" s="13">
        <v>25</v>
      </c>
      <c r="F10" s="14">
        <f t="shared" ref="F10:F43" si="1">($B$6*D10)+($B$7*E10)</f>
        <v>0</v>
      </c>
      <c r="G10" s="116" t="s">
        <v>443</v>
      </c>
    </row>
    <row r="11" spans="1:7" s="3" customFormat="1" ht="24.95" customHeight="1">
      <c r="A11" s="120"/>
      <c r="B11" s="115"/>
      <c r="C11" s="12" t="s">
        <v>390</v>
      </c>
      <c r="D11" s="13">
        <f t="shared" ref="D11:D14" si="2">0.65*E11</f>
        <v>9.75</v>
      </c>
      <c r="E11" s="13">
        <v>15</v>
      </c>
      <c r="F11" s="14">
        <f t="shared" ref="F11:F14" si="3">($B$6*D11)+($B$7*E11)</f>
        <v>0</v>
      </c>
      <c r="G11" s="117"/>
    </row>
    <row r="12" spans="1:7" s="3" customFormat="1" ht="24.95" customHeight="1">
      <c r="A12" s="120"/>
      <c r="B12" s="115"/>
      <c r="C12" s="12" t="s">
        <v>60</v>
      </c>
      <c r="D12" s="13">
        <f t="shared" si="2"/>
        <v>3.25</v>
      </c>
      <c r="E12" s="13">
        <v>5</v>
      </c>
      <c r="F12" s="14">
        <f t="shared" si="3"/>
        <v>0</v>
      </c>
      <c r="G12" s="117"/>
    </row>
    <row r="13" spans="1:7" s="3" customFormat="1" ht="24.95" customHeight="1">
      <c r="A13" s="120"/>
      <c r="B13" s="115"/>
      <c r="C13" s="12" t="s">
        <v>59</v>
      </c>
      <c r="D13" s="13">
        <f t="shared" si="2"/>
        <v>3.25</v>
      </c>
      <c r="E13" s="13">
        <v>5</v>
      </c>
      <c r="F13" s="14">
        <f t="shared" si="3"/>
        <v>0</v>
      </c>
      <c r="G13" s="117"/>
    </row>
    <row r="14" spans="1:7" s="3" customFormat="1" ht="24.95" customHeight="1">
      <c r="A14" s="120"/>
      <c r="B14" s="115"/>
      <c r="C14" s="12" t="s">
        <v>53</v>
      </c>
      <c r="D14" s="13">
        <f t="shared" si="2"/>
        <v>3.25</v>
      </c>
      <c r="E14" s="13">
        <v>5</v>
      </c>
      <c r="F14" s="14">
        <f t="shared" si="3"/>
        <v>0</v>
      </c>
      <c r="G14" s="117"/>
    </row>
    <row r="15" spans="1:7" s="3" customFormat="1" ht="24.95" customHeight="1">
      <c r="A15" s="120"/>
      <c r="B15" s="115"/>
      <c r="C15" s="12" t="s">
        <v>46</v>
      </c>
      <c r="D15" s="13">
        <f t="shared" si="0"/>
        <v>1.9500000000000002</v>
      </c>
      <c r="E15" s="13">
        <v>3</v>
      </c>
      <c r="F15" s="14">
        <f t="shared" si="1"/>
        <v>0</v>
      </c>
      <c r="G15" s="117"/>
    </row>
    <row r="16" spans="1:7" s="3" customFormat="1" ht="24.95" customHeight="1">
      <c r="A16" s="119"/>
      <c r="B16" s="115"/>
      <c r="C16" s="12" t="s">
        <v>47</v>
      </c>
      <c r="D16" s="13">
        <f t="shared" si="0"/>
        <v>0.13</v>
      </c>
      <c r="E16" s="13">
        <v>0.2</v>
      </c>
      <c r="F16" s="14">
        <f t="shared" si="1"/>
        <v>0</v>
      </c>
      <c r="G16" s="117"/>
    </row>
    <row r="17" spans="1:7" s="3" customFormat="1" ht="24.95" customHeight="1">
      <c r="A17" s="120" t="s">
        <v>12</v>
      </c>
      <c r="B17" s="124" t="s">
        <v>444</v>
      </c>
      <c r="C17" s="12" t="s">
        <v>49</v>
      </c>
      <c r="D17" s="13">
        <f t="shared" si="0"/>
        <v>32.5</v>
      </c>
      <c r="E17" s="13">
        <v>50</v>
      </c>
      <c r="F17" s="14">
        <f t="shared" si="1"/>
        <v>0</v>
      </c>
      <c r="G17" s="116" t="s">
        <v>445</v>
      </c>
    </row>
    <row r="18" spans="1:7" s="3" customFormat="1" ht="24.95" customHeight="1">
      <c r="A18" s="120"/>
      <c r="B18" s="129"/>
      <c r="C18" s="12" t="s">
        <v>240</v>
      </c>
      <c r="D18" s="13">
        <f t="shared" si="0"/>
        <v>3.25</v>
      </c>
      <c r="E18" s="13">
        <v>5</v>
      </c>
      <c r="F18" s="14">
        <f t="shared" si="1"/>
        <v>0</v>
      </c>
      <c r="G18" s="125"/>
    </row>
    <row r="19" spans="1:7" s="3" customFormat="1" ht="24.95" customHeight="1">
      <c r="A19" s="120"/>
      <c r="B19" s="114" t="s">
        <v>446</v>
      </c>
      <c r="C19" s="12" t="s">
        <v>447</v>
      </c>
      <c r="D19" s="13">
        <f t="shared" si="0"/>
        <v>22.75</v>
      </c>
      <c r="E19" s="13">
        <v>35</v>
      </c>
      <c r="F19" s="14">
        <f t="shared" si="1"/>
        <v>0</v>
      </c>
      <c r="G19" s="116" t="s">
        <v>448</v>
      </c>
    </row>
    <row r="20" spans="1:7" s="3" customFormat="1" ht="24.95" customHeight="1">
      <c r="A20" s="120"/>
      <c r="B20" s="115"/>
      <c r="C20" s="12" t="s">
        <v>53</v>
      </c>
      <c r="D20" s="13">
        <f t="shared" si="0"/>
        <v>1.9500000000000002</v>
      </c>
      <c r="E20" s="13">
        <v>3</v>
      </c>
      <c r="F20" s="14">
        <f t="shared" si="1"/>
        <v>0</v>
      </c>
      <c r="G20" s="117"/>
    </row>
    <row r="21" spans="1:7" s="3" customFormat="1" ht="38.25" customHeight="1">
      <c r="A21" s="120"/>
      <c r="B21" s="115"/>
      <c r="C21" s="12" t="s">
        <v>54</v>
      </c>
      <c r="D21" s="13">
        <f t="shared" si="0"/>
        <v>1.3</v>
      </c>
      <c r="E21" s="13">
        <v>2</v>
      </c>
      <c r="F21" s="14">
        <f t="shared" si="1"/>
        <v>0</v>
      </c>
      <c r="G21" s="117"/>
    </row>
    <row r="22" spans="1:7" s="3" customFormat="1" ht="24.95" customHeight="1">
      <c r="A22" s="120"/>
      <c r="B22" s="115"/>
      <c r="C22" s="12" t="s">
        <v>56</v>
      </c>
      <c r="D22" s="13">
        <f t="shared" si="0"/>
        <v>0.32500000000000001</v>
      </c>
      <c r="E22" s="13">
        <v>0.5</v>
      </c>
      <c r="F22" s="14">
        <f t="shared" si="1"/>
        <v>0</v>
      </c>
      <c r="G22" s="117"/>
    </row>
    <row r="23" spans="1:7" s="3" customFormat="1" ht="24.95" customHeight="1">
      <c r="A23" s="120"/>
      <c r="B23" s="115"/>
      <c r="C23" s="12" t="s">
        <v>47</v>
      </c>
      <c r="D23" s="13">
        <f t="shared" si="0"/>
        <v>0.32500000000000001</v>
      </c>
      <c r="E23" s="13">
        <v>0.5</v>
      </c>
      <c r="F23" s="14">
        <f t="shared" si="1"/>
        <v>0</v>
      </c>
      <c r="G23" s="117"/>
    </row>
    <row r="24" spans="1:7" s="3" customFormat="1" ht="40.5" customHeight="1">
      <c r="A24" s="120"/>
      <c r="B24" s="124" t="s">
        <v>449</v>
      </c>
      <c r="C24" s="12" t="s">
        <v>385</v>
      </c>
      <c r="D24" s="13">
        <f t="shared" si="0"/>
        <v>29.25</v>
      </c>
      <c r="E24" s="13">
        <v>45</v>
      </c>
      <c r="F24" s="14">
        <f t="shared" si="1"/>
        <v>0</v>
      </c>
      <c r="G24" s="116" t="s">
        <v>451</v>
      </c>
    </row>
    <row r="25" spans="1:7" s="3" customFormat="1" ht="24.95" customHeight="1">
      <c r="A25" s="120"/>
      <c r="B25" s="123"/>
      <c r="C25" s="12" t="s">
        <v>59</v>
      </c>
      <c r="D25" s="13">
        <f t="shared" si="0"/>
        <v>6.5</v>
      </c>
      <c r="E25" s="13">
        <v>10</v>
      </c>
      <c r="F25" s="14">
        <f t="shared" si="1"/>
        <v>0</v>
      </c>
      <c r="G25" s="117"/>
    </row>
    <row r="26" spans="1:7" s="3" customFormat="1" ht="24.95" customHeight="1">
      <c r="A26" s="120"/>
      <c r="B26" s="123"/>
      <c r="C26" s="12" t="s">
        <v>450</v>
      </c>
      <c r="D26" s="13">
        <f t="shared" si="0"/>
        <v>6.5</v>
      </c>
      <c r="E26" s="13">
        <v>10</v>
      </c>
      <c r="F26" s="14">
        <f t="shared" si="1"/>
        <v>0</v>
      </c>
      <c r="G26" s="117"/>
    </row>
    <row r="27" spans="1:7" s="3" customFormat="1" ht="24.95" customHeight="1">
      <c r="A27" s="120"/>
      <c r="B27" s="123"/>
      <c r="C27" s="12" t="s">
        <v>225</v>
      </c>
      <c r="D27" s="13">
        <f t="shared" si="0"/>
        <v>1.3</v>
      </c>
      <c r="E27" s="13">
        <v>2</v>
      </c>
      <c r="F27" s="14">
        <f t="shared" si="1"/>
        <v>0</v>
      </c>
      <c r="G27" s="117"/>
    </row>
    <row r="28" spans="1:7" s="3" customFormat="1" ht="24.95" customHeight="1">
      <c r="A28" s="120"/>
      <c r="B28" s="123"/>
      <c r="C28" s="12" t="s">
        <v>65</v>
      </c>
      <c r="D28" s="13">
        <f t="shared" si="0"/>
        <v>0.65</v>
      </c>
      <c r="E28" s="13">
        <v>1</v>
      </c>
      <c r="F28" s="14">
        <f t="shared" si="1"/>
        <v>0</v>
      </c>
      <c r="G28" s="117"/>
    </row>
    <row r="29" spans="1:7" s="3" customFormat="1" ht="24.95" customHeight="1">
      <c r="A29" s="120"/>
      <c r="B29" s="123"/>
      <c r="C29" s="12" t="s">
        <v>56</v>
      </c>
      <c r="D29" s="13">
        <f t="shared" si="0"/>
        <v>0.32500000000000001</v>
      </c>
      <c r="E29" s="13">
        <v>0.5</v>
      </c>
      <c r="F29" s="14">
        <f t="shared" si="1"/>
        <v>0</v>
      </c>
      <c r="G29" s="117"/>
    </row>
    <row r="30" spans="1:7" s="3" customFormat="1" ht="24.95" customHeight="1">
      <c r="A30" s="120"/>
      <c r="B30" s="123"/>
      <c r="C30" s="12" t="s">
        <v>62</v>
      </c>
      <c r="D30" s="13">
        <f t="shared" si="0"/>
        <v>0.32500000000000001</v>
      </c>
      <c r="E30" s="13">
        <v>0.5</v>
      </c>
      <c r="F30" s="14">
        <f t="shared" si="1"/>
        <v>0</v>
      </c>
      <c r="G30" s="117"/>
    </row>
    <row r="31" spans="1:7" s="3" customFormat="1" ht="24.95" customHeight="1">
      <c r="A31" s="120"/>
      <c r="B31" s="123"/>
      <c r="C31" s="12" t="s">
        <v>64</v>
      </c>
      <c r="D31" s="13">
        <f t="shared" si="0"/>
        <v>0.13</v>
      </c>
      <c r="E31" s="13">
        <v>0.2</v>
      </c>
      <c r="F31" s="14">
        <f t="shared" si="1"/>
        <v>0</v>
      </c>
      <c r="G31" s="117"/>
    </row>
    <row r="32" spans="1:7" ht="27.75" customHeight="1">
      <c r="A32" s="120"/>
      <c r="B32" s="124" t="s">
        <v>452</v>
      </c>
      <c r="C32" s="12" t="s">
        <v>307</v>
      </c>
      <c r="D32" s="13">
        <f t="shared" si="0"/>
        <v>19.5</v>
      </c>
      <c r="E32" s="13">
        <v>30</v>
      </c>
      <c r="F32" s="14">
        <f t="shared" si="1"/>
        <v>0</v>
      </c>
      <c r="G32" s="122" t="s">
        <v>490</v>
      </c>
    </row>
    <row r="33" spans="1:9" ht="24.95" customHeight="1">
      <c r="A33" s="120"/>
      <c r="B33" s="123"/>
      <c r="C33" s="12" t="s">
        <v>356</v>
      </c>
      <c r="D33" s="13">
        <f t="shared" si="0"/>
        <v>6.5</v>
      </c>
      <c r="E33" s="13">
        <v>10</v>
      </c>
      <c r="F33" s="14">
        <f t="shared" si="1"/>
        <v>0</v>
      </c>
      <c r="G33" s="122"/>
    </row>
    <row r="34" spans="1:9" ht="24.95" customHeight="1">
      <c r="A34" s="120"/>
      <c r="B34" s="123"/>
      <c r="C34" s="12" t="s">
        <v>61</v>
      </c>
      <c r="D34" s="13">
        <f t="shared" si="0"/>
        <v>3.25</v>
      </c>
      <c r="E34" s="13">
        <v>5</v>
      </c>
      <c r="F34" s="14">
        <f t="shared" si="1"/>
        <v>0</v>
      </c>
      <c r="G34" s="122"/>
    </row>
    <row r="35" spans="1:9" ht="24.95" customHeight="1">
      <c r="A35" s="120"/>
      <c r="B35" s="123"/>
      <c r="C35" s="12" t="s">
        <v>110</v>
      </c>
      <c r="D35" s="13">
        <f t="shared" si="0"/>
        <v>1.3</v>
      </c>
      <c r="E35" s="13">
        <v>2</v>
      </c>
      <c r="F35" s="14">
        <f t="shared" si="1"/>
        <v>0</v>
      </c>
      <c r="G35" s="122"/>
    </row>
    <row r="36" spans="1:9" ht="24.95" customHeight="1">
      <c r="A36" s="120"/>
      <c r="B36" s="123"/>
      <c r="C36" s="12" t="s">
        <v>62</v>
      </c>
      <c r="D36" s="13">
        <f t="shared" ref="D36:D37" si="4">0.65*E36</f>
        <v>0.65</v>
      </c>
      <c r="E36" s="13">
        <v>1</v>
      </c>
      <c r="F36" s="14">
        <f t="shared" ref="F36:F37" si="5">($B$6*D36)+($B$7*E36)</f>
        <v>0</v>
      </c>
      <c r="G36" s="122"/>
    </row>
    <row r="37" spans="1:9" ht="24.95" customHeight="1">
      <c r="A37" s="120"/>
      <c r="B37" s="123"/>
      <c r="C37" s="12" t="s">
        <v>46</v>
      </c>
      <c r="D37" s="13">
        <f t="shared" si="4"/>
        <v>0.65</v>
      </c>
      <c r="E37" s="13">
        <v>1</v>
      </c>
      <c r="F37" s="14">
        <f t="shared" si="5"/>
        <v>0</v>
      </c>
      <c r="G37" s="122"/>
    </row>
    <row r="38" spans="1:9" ht="24.95" customHeight="1">
      <c r="A38" s="120"/>
      <c r="B38" s="123"/>
      <c r="C38" s="12" t="s">
        <v>56</v>
      </c>
      <c r="D38" s="13">
        <f t="shared" si="0"/>
        <v>0.32500000000000001</v>
      </c>
      <c r="E38" s="13">
        <v>0.5</v>
      </c>
      <c r="F38" s="14">
        <f t="shared" si="1"/>
        <v>0</v>
      </c>
      <c r="G38" s="122"/>
    </row>
    <row r="39" spans="1:9" ht="24.95" customHeight="1">
      <c r="A39" s="120"/>
      <c r="B39" s="123"/>
      <c r="C39" s="12" t="s">
        <v>263</v>
      </c>
      <c r="D39" s="13">
        <f t="shared" si="0"/>
        <v>0.32500000000000001</v>
      </c>
      <c r="E39" s="13">
        <v>0.5</v>
      </c>
      <c r="F39" s="14">
        <f t="shared" si="1"/>
        <v>0</v>
      </c>
      <c r="G39" s="122"/>
    </row>
    <row r="40" spans="1:9" ht="24.95" customHeight="1">
      <c r="A40" s="120"/>
      <c r="B40" s="123"/>
      <c r="C40" s="12" t="s">
        <v>64</v>
      </c>
      <c r="D40" s="13">
        <f t="shared" si="0"/>
        <v>0.19500000000000001</v>
      </c>
      <c r="E40" s="13">
        <v>0.3</v>
      </c>
      <c r="F40" s="14">
        <f t="shared" si="1"/>
        <v>0</v>
      </c>
      <c r="G40" s="122"/>
    </row>
    <row r="41" spans="1:9" ht="24.95" customHeight="1">
      <c r="A41" s="119"/>
      <c r="B41" s="84" t="s">
        <v>411</v>
      </c>
      <c r="C41" s="12" t="s">
        <v>412</v>
      </c>
      <c r="D41" s="13">
        <f t="shared" si="0"/>
        <v>13</v>
      </c>
      <c r="E41" s="13">
        <v>20</v>
      </c>
      <c r="F41" s="14">
        <f t="shared" si="1"/>
        <v>0</v>
      </c>
      <c r="G41" s="85" t="s">
        <v>394</v>
      </c>
    </row>
    <row r="42" spans="1:9" ht="27.75" customHeight="1">
      <c r="A42" s="113" t="s">
        <v>16</v>
      </c>
      <c r="B42" s="97" t="s">
        <v>474</v>
      </c>
      <c r="C42" s="12" t="s">
        <v>453</v>
      </c>
      <c r="D42" s="13">
        <f t="shared" si="0"/>
        <v>26</v>
      </c>
      <c r="E42" s="13">
        <v>40</v>
      </c>
      <c r="F42" s="14">
        <f t="shared" si="1"/>
        <v>0</v>
      </c>
      <c r="G42" s="19" t="s">
        <v>454</v>
      </c>
      <c r="H42" s="9"/>
      <c r="I42" s="9"/>
    </row>
    <row r="43" spans="1:9" ht="24.95" customHeight="1">
      <c r="A43" s="113"/>
      <c r="B43" s="104" t="s">
        <v>414</v>
      </c>
      <c r="C43" s="12" t="s">
        <v>414</v>
      </c>
      <c r="D43" s="13">
        <f t="shared" si="0"/>
        <v>65</v>
      </c>
      <c r="E43" s="13">
        <v>100</v>
      </c>
      <c r="F43" s="14">
        <f t="shared" si="1"/>
        <v>0</v>
      </c>
      <c r="G43" s="32" t="s">
        <v>394</v>
      </c>
      <c r="H43" s="9"/>
      <c r="I43" s="9"/>
    </row>
    <row r="44" spans="1:9">
      <c r="G44" s="7"/>
    </row>
  </sheetData>
  <mergeCells count="17">
    <mergeCell ref="A42:A43"/>
    <mergeCell ref="A17:A41"/>
    <mergeCell ref="B17:B18"/>
    <mergeCell ref="G17:G18"/>
    <mergeCell ref="B19:B23"/>
    <mergeCell ref="G19:G23"/>
    <mergeCell ref="B24:B31"/>
    <mergeCell ref="G24:G31"/>
    <mergeCell ref="B32:B40"/>
    <mergeCell ref="G32:G40"/>
    <mergeCell ref="A1:G4"/>
    <mergeCell ref="A5:B5"/>
    <mergeCell ref="C5:F5"/>
    <mergeCell ref="G5:G6"/>
    <mergeCell ref="A10:A16"/>
    <mergeCell ref="B10:B16"/>
    <mergeCell ref="G10:G16"/>
  </mergeCells>
  <phoneticPr fontId="3" type="noConversion"/>
  <printOptions horizontalCentered="1"/>
  <pageMargins left="0.25" right="0.25" top="0.75" bottom="0.75" header="0.3" footer="0.3"/>
  <pageSetup paperSize="9" scale="5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27</vt:i4>
      </vt:variant>
      <vt:variant>
        <vt:lpstr>이름 지정된 범위</vt:lpstr>
      </vt:variant>
      <vt:variant>
        <vt:i4>27</vt:i4>
      </vt:variant>
    </vt:vector>
  </HeadingPairs>
  <TitlesOfParts>
    <vt:vector size="54" baseType="lpstr">
      <vt:lpstr>생일식단</vt:lpstr>
      <vt:lpstr>1일</vt:lpstr>
      <vt:lpstr>2일</vt:lpstr>
      <vt:lpstr>3일</vt:lpstr>
      <vt:lpstr>4일</vt:lpstr>
      <vt:lpstr>5일</vt:lpstr>
      <vt:lpstr>6일</vt:lpstr>
      <vt:lpstr>8일</vt:lpstr>
      <vt:lpstr>9일</vt:lpstr>
      <vt:lpstr>10일</vt:lpstr>
      <vt:lpstr>11일</vt:lpstr>
      <vt:lpstr>12일</vt:lpstr>
      <vt:lpstr>13일</vt:lpstr>
      <vt:lpstr>15일</vt:lpstr>
      <vt:lpstr>16일</vt:lpstr>
      <vt:lpstr>17일</vt:lpstr>
      <vt:lpstr>18일</vt:lpstr>
      <vt:lpstr>19일</vt:lpstr>
      <vt:lpstr>20일</vt:lpstr>
      <vt:lpstr>22일</vt:lpstr>
      <vt:lpstr>23일</vt:lpstr>
      <vt:lpstr>24일</vt:lpstr>
      <vt:lpstr>25일</vt:lpstr>
      <vt:lpstr>26일</vt:lpstr>
      <vt:lpstr>27일</vt:lpstr>
      <vt:lpstr>29일</vt:lpstr>
      <vt:lpstr>30일</vt:lpstr>
      <vt:lpstr>'10일'!Print_Area</vt:lpstr>
      <vt:lpstr>'11일'!Print_Area</vt:lpstr>
      <vt:lpstr>'12일'!Print_Area</vt:lpstr>
      <vt:lpstr>'13일'!Print_Area</vt:lpstr>
      <vt:lpstr>'15일'!Print_Area</vt:lpstr>
      <vt:lpstr>'16일'!Print_Area</vt:lpstr>
      <vt:lpstr>'17일'!Print_Area</vt:lpstr>
      <vt:lpstr>'18일'!Print_Area</vt:lpstr>
      <vt:lpstr>'19일'!Print_Area</vt:lpstr>
      <vt:lpstr>'1일'!Print_Area</vt:lpstr>
      <vt:lpstr>'20일'!Print_Area</vt:lpstr>
      <vt:lpstr>'22일'!Print_Area</vt:lpstr>
      <vt:lpstr>'23일'!Print_Area</vt:lpstr>
      <vt:lpstr>'24일'!Print_Area</vt:lpstr>
      <vt:lpstr>'25일'!Print_Area</vt:lpstr>
      <vt:lpstr>'26일'!Print_Area</vt:lpstr>
      <vt:lpstr>'27일'!Print_Area</vt:lpstr>
      <vt:lpstr>'29일'!Print_Area</vt:lpstr>
      <vt:lpstr>'2일'!Print_Area</vt:lpstr>
      <vt:lpstr>'30일'!Print_Area</vt:lpstr>
      <vt:lpstr>'3일'!Print_Area</vt:lpstr>
      <vt:lpstr>'4일'!Print_Area</vt:lpstr>
      <vt:lpstr>'5일'!Print_Area</vt:lpstr>
      <vt:lpstr>'6일'!Print_Area</vt:lpstr>
      <vt:lpstr>'8일'!Print_Area</vt:lpstr>
      <vt:lpstr>'9일'!Print_Area</vt:lpstr>
      <vt:lpstr>생일식단!Print_Area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2024-04-15T06:00:43Z</cp:lastPrinted>
  <dcterms:created xsi:type="dcterms:W3CDTF">2017-04-07T12:36:31Z</dcterms:created>
  <dcterms:modified xsi:type="dcterms:W3CDTF">2025-08-13T02:04:14Z</dcterms:modified>
</cp:coreProperties>
</file>